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\\ikkfs\IKK-Share\Főigazgatóság\Szakmai Igazgatóság\02_modszertani_iroda\02_fejlesztesi_csoport\KKK és PTT összefésülése\6_Végleges\Élelmiszeripar\Élelmiszeripari gépésztechnikus\"/>
    </mc:Choice>
  </mc:AlternateContent>
  <xr:revisionPtr revIDLastSave="0" documentId="13_ncr:1_{609B7805-F04B-4593-85F4-8239AA0D0133}" xr6:coauthVersionLast="47" xr6:coauthVersionMax="47" xr10:uidLastSave="{00000000-0000-0000-0000-000000000000}"/>
  <bookViews>
    <workbookView xWindow="-28920" yWindow="-120" windowWidth="29040" windowHeight="15720" activeTab="1" xr2:uid="{AAF40F27-048F-46A9-B613-E2F8B6A3509A}"/>
  </bookViews>
  <sheets>
    <sheet name="6.2" sheetId="1" r:id="rId1"/>
    <sheet name="6.3" sheetId="5" r:id="rId2"/>
  </sheets>
  <definedNames>
    <definedName name="_xlnm._FilterDatabase" localSheetId="0" hidden="1">'6.2'!$A$1:$H$422</definedName>
    <definedName name="_xlnm._FilterDatabase" localSheetId="1" hidden="1">'6.3'!$A$1:$H$495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5" l="1"/>
  <c r="H12" i="5"/>
  <c r="H17" i="5"/>
  <c r="H23" i="5"/>
  <c r="H31" i="5"/>
  <c r="H38" i="5"/>
  <c r="H46" i="5"/>
  <c r="H53" i="5"/>
  <c r="H63" i="5"/>
  <c r="H70" i="5"/>
  <c r="H81" i="5"/>
  <c r="H87" i="5"/>
  <c r="H97" i="5"/>
  <c r="H111" i="5"/>
  <c r="H117" i="5"/>
  <c r="H124" i="5"/>
  <c r="H132" i="5"/>
  <c r="H140" i="5"/>
  <c r="H148" i="5"/>
  <c r="H155" i="5"/>
  <c r="F157" i="5" s="1"/>
  <c r="H82" i="1" l="1"/>
  <c r="H68" i="1"/>
  <c r="H61" i="1"/>
  <c r="H43" i="1"/>
  <c r="H39" i="1"/>
  <c r="H33" i="1"/>
  <c r="H12" i="1"/>
  <c r="H5" i="1"/>
  <c r="F84" i="1" l="1"/>
</calcChain>
</file>

<file path=xl/sharedStrings.xml><?xml version="1.0" encoding="utf-8"?>
<sst xmlns="http://schemas.openxmlformats.org/spreadsheetml/2006/main" count="411" uniqueCount="231">
  <si>
    <t>Sorszám</t>
  </si>
  <si>
    <t>Javasolt tananyagegységek</t>
  </si>
  <si>
    <t>Készségek, képességek</t>
  </si>
  <si>
    <t>Ismeretek</t>
  </si>
  <si>
    <t>Elvárt viselkedésmódok, attitűdök</t>
  </si>
  <si>
    <t>Önállóság és felelősség mértéke</t>
  </si>
  <si>
    <t>Javasolt tananyagelemek</t>
  </si>
  <si>
    <t>Javasolt időkeret átlag-óraszáma</t>
  </si>
  <si>
    <t xml:space="preserve">Összesen: </t>
  </si>
  <si>
    <t>Lehetséges projektfeladat az oktatás során</t>
  </si>
  <si>
    <t>Csoportokba rendezi az élelmiszeripari nyersanyagokat.</t>
  </si>
  <si>
    <t>Alapszinten ismeri az élelmiszeripar növényi és állati eredetű nyersanyagait.</t>
  </si>
  <si>
    <t>A munkavégzése során törekszik a pontosságra, szakszerűségre. Ellátja a munka-, tűz-, baleset- és környezetvédelmi feladatokat.</t>
  </si>
  <si>
    <t>Irányítás mellett végzi munkáját. Magára nézve kötelezőnek tartja a munka-, tűzvédelmi, higiéniai és környezetvédelmi előírásokat. Felelősséget vállal saját munkájáért.</t>
  </si>
  <si>
    <t>Munkáját a munka-, tűzvédelmi, higiéniai és környezetvédelmi szabályok betartásával végzi.</t>
  </si>
  <si>
    <t>Alapszinten ismeri a munka-, tűzvédelmi, higiéniai és környezetvédelmi szabályokat.</t>
  </si>
  <si>
    <t>Élelmiszeripari alapműveleteket végez.</t>
  </si>
  <si>
    <t>Alapszinten ismeri a tisztítás, aprítás, keverés, osztályozás, csomagolás, hőkezelés műveleteit.</t>
  </si>
  <si>
    <t>Kiválasztja az élelmiszeripari munkavégzéshez szükséges szerkezeti anyagokat.</t>
  </si>
  <si>
    <t>Ismeri az alapvető szerkezeti anyagokat (fémek, nemfémek).</t>
  </si>
  <si>
    <t>Kiválasztja az alapvető kötő gépelemeket.</t>
  </si>
  <si>
    <t>Ismeri a csavarokat, ékeket, reteszeket, szegecseket.</t>
  </si>
  <si>
    <t>Alapvető ágazati méréseket végez.</t>
  </si>
  <si>
    <t>Ismeri a tömeg, hosszúság, térfogat, hőmérséklet, sűrűség fogalmát, mértékegységeit, mérésének módját és mérőeszközeit.</t>
  </si>
  <si>
    <t>Egyszerű mértani makettekről vetületi ábrát készít.</t>
  </si>
  <si>
    <t>Alapszinten ismeri a műszaki ábrázolást.</t>
  </si>
  <si>
    <t>Az élelmiszeripari termékek előállításához szükséges eszközöket, anyagokat kiválasztja, előkészíti.</t>
  </si>
  <si>
    <t>Alapszinten ismeri a termékek előállításához szükséges anyagokat, eszközöket.</t>
  </si>
  <si>
    <t>Élelmiszerismeret</t>
  </si>
  <si>
    <t>Anyagismeret</t>
  </si>
  <si>
    <t>Élelmiszeripari technológiai alapok</t>
  </si>
  <si>
    <t>Műszaki alapismeretek</t>
  </si>
  <si>
    <t>Géprajzi alapismeretek</t>
  </si>
  <si>
    <t>Gépelemek</t>
  </si>
  <si>
    <t>Erőátviteli gépelemek</t>
  </si>
  <si>
    <t>Csövek és csővezetékek</t>
  </si>
  <si>
    <t>Villanymotorok, hajtóművel, áttételek</t>
  </si>
  <si>
    <t>Élelmiszervizsgálat</t>
  </si>
  <si>
    <t>Bevezetés a laboratóriumi munkába</t>
  </si>
  <si>
    <t>Mintavétel</t>
  </si>
  <si>
    <t>Tömegmérés</t>
  </si>
  <si>
    <t>Térfogatmérés</t>
  </si>
  <si>
    <t>Hőmérséklet mérés</t>
  </si>
  <si>
    <t>Sűrűségmérés</t>
  </si>
  <si>
    <t>Oldatok</t>
  </si>
  <si>
    <t>Alapozó gyakorlat</t>
  </si>
  <si>
    <t>Mérések</t>
  </si>
  <si>
    <t>Szakmaspecifikus alapmérések</t>
  </si>
  <si>
    <t>Munkavédelem és higiénia</t>
  </si>
  <si>
    <t>Munkavédelem</t>
  </si>
  <si>
    <t>Higiénia</t>
  </si>
  <si>
    <t>Alágazati specializáció</t>
  </si>
  <si>
    <t>„A” Élelmiszeripari anyagismeret
(1; 6. sorok)</t>
  </si>
  <si>
    <t>„B” Munka-, tűz-, és balesetvédelmi ismeretek
(2. sor)</t>
  </si>
  <si>
    <t>„D” Élelmiszeripari műszaki alapismeretek
(4; 5; 7. sorok)</t>
  </si>
  <si>
    <t>„C” Az élelmiszeripari munkavégzés alapjai
(3; 8. sorok)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</si>
  <si>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 megismeri az élelmiszeriparban feldolgozott növényi- és állati eredetű nyersanyagokat, az élelmiszerek összetételét és az összetevők táplálkozásélettani jelentőségét. Megismeri az élelmiszeripari technológiai műveletek szerepét és célját, valamint az élelmiszeripari félkész- és késztermékek gyártástechnológiáját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</si>
  <si>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Az élelmiszeripari üzemekben kiemelt jelentősége van a munka-, tűz- és balesetvédelmi, valamint a higiéniai előírásoknak és ezek gyakorlati alkalmazásának. A feladatok végrehajtása során a tanulónak magára nézve kötelező érvényűnek kell tartania az előírások betartását, valamint a higiénikus és biztonságos élelmiszer-előállítást. A tananyagelem elsajátítása során kialakul a tanuló elkötelezettsége és felelősségvállalása mind önmagával, mind a munkakörnyezetével szemben.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</si>
  <si>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komplex problémamegoldások során a tanulónak képesnek kell lennie kiválasztani a megfelelő nyersanyagot, ismernie kell az élelmiszerek előállításához tartozó műveleteket, azok célját, technológiai sorrendjét és hatását az előállított élelmiszer tulajdonságaira. Ismernie kell a technológiai műveletek paramétereit, azok pontos betartásának fontosságát, valamint az élelmiszer szállításának és csomagolásának szerepét. A tanulónak alkalmaznia kell a specializáció során választott szakmához szükséges szakmaspecifikus műveleteket. A tanulónak munkája során be kell tartania a munkavédelmi és higiéniai előírásokat, miközben a tananyagelem elsajátítása révén kialakul benne a magas fokú felelősségvállalás, nemcsak önmagával, hanem a környezetével és az előállított élelmiszerek megfelelőségével szemben is</t>
    </r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</si>
  <si>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 
A komplex szakmai szituációk szimulálásával a tanuló elsajátítja a műveletek végrehajtásához megfelelő eszközök és a technológiai célnak megfelelő gépek, berendezések kiválasztását. A tanulónak meg kell ismernie a gépek, berendezések működtetésének alapjait, az élelmiszeripari gépek engedélyezett szerkezeti anyagait, valamint a nem megfelelő anyag megválasztásának élelmiszerbiztonsági veszélyeit.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</si>
  <si>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 a tanulási folyamat során képessé válik arra, hogy a műveletek végrehajtásához a megfelelő eszközöket, a technológiai célnak megfelelő gépeket és berendezéseket kiválassza. Ehhez szükséges, hogy megismerje a gépek, berendezések működtetésének alapjait. A tanuló munkavégzése során a pontosságra és a szakszerűségre törekedjen, miközben betartja a munka-, tűz-, baleset- és környezetvédelmi előírásokat, és irányítás mellett végzi munkáját. Magára nézve kötelezőnek tartja a munka-, tűzvédelmi, higiéniai és környezetvédelmi előírásokat, és felelősséget vállal saját munkájáért.</t>
    </r>
  </si>
  <si>
    <r>
      <t xml:space="preserve">A tananyagelemek és a deszkriptorok projektszemléletű kapcsolódása: </t>
    </r>
    <r>
      <rPr>
        <sz val="11"/>
        <color theme="1"/>
        <rFont val="Franklin Gothic Book"/>
        <family val="2"/>
        <charset val="238"/>
      </rPr>
      <t xml:space="preserve"> 
A tananyagegység oktatásának célja a minőségorientált szemlélet kialakítása a tanulókban. A tanulónak meg kell ismernie az élelmiszeripari nyersanyagok, félkész- és késztermékek jellemző vizsgálatait. A tanulási folyamat során nyersanyagokon, félkész- és késztermékeken méréseket végez, ismeri a mértékegységeket, az átváltásokat és az egyszerű mérőeszközök használatát. Munkája során a tanulónak be kell tartania a munkavédelmi és higiéniai előírásokat.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</si>
  <si>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tananyagegység oktatásának célja egy általános műszaki műveltség kialakítása. A tanuló a valós szakmai szituációk feldolgozásával képes vetületi ábrázolást készíteni egyszerű mértani alakzatokról, valamint felismerni a műszaki rajzokon alkalmazott jelöléseket. A munkafolyamat szituációjában a pontosságra és szakszerűségre törekszik, miközben betartja a munka-, tűz-, baleset- és környezetvédelmi előírásokat, és irányítás mellett végzi munkáját.</t>
    </r>
  </si>
  <si>
    <r>
      <t>A tananyagelemek és a deszkriptorok projektszemléletű kapcsolódása</t>
    </r>
    <r>
      <rPr>
        <b/>
        <sz val="11"/>
        <rFont val="Franklin Gothic Book"/>
        <family val="2"/>
        <charset val="238"/>
      </rPr>
      <t xml:space="preserve">: 
</t>
    </r>
    <r>
      <rPr>
        <sz val="11"/>
        <rFont val="Franklin Gothic Book"/>
        <family val="2"/>
        <charset val="238"/>
      </rPr>
      <t>A valós munkafolyamatok szimulációja során a tanulónak képesnek kell lennie kiválasztani az élelmiszeripari termék előállításához megfelelő nyersanyagokat, eszközöket, gépeket és berendezéseket. A tanuló megismeri az élelmiszerek összetételét, az élelmiszeripari technológiai műveletek szerepét és célját. A feladatok megoldásánál, az előzetes tanulmányait felhasználva, alkalmazza a specializáció során választott szakmához szükséges szakmaspecifikus műveleteket. Munkája során a tanulónak be kell tartania a munkavédelmi és higiéniai előírásokat.</t>
    </r>
  </si>
  <si>
    <t>Munkavédelmi és higiéniai megoldások az élelmiszeriparban
1. Feladatok meghatározása:
A tanulók egyéni feladatvégrehajtással mérjék fel egy élelmiszeripari üzem/tanműhely munkavédelmi és higiéniai kockázatait.
2. Kockázatelemzés:
   Készítsenek egy tervet, amely kitér:
      A lehetséges veszélyforrásokra, például: Forgó alkatrészek; Égési sérülés veszélye; Csúszásveszély; Fizikai-, kémiai- és biológiai szennyeződések
3. Védőintézkedések és védőfelszerelések:
    A terv tartalmazza a szükséges védőintézkedéseket és védőfelszereléseket, például: Védőrácsok; Kettős reteszelés; Védőkesztyűk; Takarítási fázisok
4. Fejlesztési javaslatok:
   Készítsenek egy listát arról, hogy mivel és hogyan lehetne tovább fejleszteni a kiválasztott helyiséget.
5. Bemutatás és oktatás:
   Az elkészített terv bemutatása történhet szituációs játék keretében, ahol:
     A tanuló munkavédelmi és higiéniai oktatást tart a saját osztály számára.
6. Csoportos munka és végleges terv:
   A fejlesztési lehetőségeket vitassák meg csoportos munkaformában, majd:
     Csoportonként mutassanak be egy végleges fejlesztési tervet.</t>
  </si>
  <si>
    <t xml:space="preserve">Gyümölcsprojekt/süteménykészítés
1. Csoportosítás és ismerkedés a gyümölcsökkel:
   A tanulók alkossanak csoportokat (2-4 fő).
   Ismerkedjenek a gyümölcsökkel, figyelembe véve:
     A gyümölcsök csoportosítását; Jellemzőiket; Összetételüket; Élettani hatásaikat; Felhasználhatóságukat
   Az ismerkedéshez használjanak információs lapokat vagy internetet.
2. Ismeretek ellenőrzése:
   Csoportos feladatmegoldás segítségével ellenőrizzük a tanulók ismereteit:
     Online feladatlapok
     Papír alapú feladatlapok
3. Gyümölcs választása és termék kiválasztása:
   Minden csoport válasszon ki egy gyümölcsöt.
   Keressenek hozzá számukra szimpatikus és elkészíthető terméket.
   Az elkészítéshez szükséges receptet internetes forrásokból vagy szakácskönyvekből gyűjtsenek (könyvtárhasználat megismerése).
4. Termék elkészítése:
   A kiválasztott terméket a csoportok az elkészítési recept alapján készítsék el.
   Az elkészítéshez oktatói segítség is rendelkezésre áll.
5. Produktum bemutatása:
    A kész süteményt a csoportok prezentálják, amely tartalmazza:
     A receptet saját képekkel illusztrálva
     PPT formátumban is bemutatható
     A termék kóstoltatása is része a bemutatónak.
</t>
  </si>
  <si>
    <r>
      <t xml:space="preserve">Kapcsolódó tananyagegységek:
</t>
    </r>
    <r>
      <rPr>
        <sz val="11"/>
        <color theme="1"/>
        <rFont val="Franklin Gothic Book"/>
        <family val="2"/>
        <charset val="238"/>
      </rPr>
      <t>"B"</t>
    </r>
  </si>
  <si>
    <r>
      <t xml:space="preserve">időkeret: </t>
    </r>
    <r>
      <rPr>
        <sz val="11"/>
        <color theme="1"/>
        <rFont val="Franklin Gothic Book"/>
        <family val="2"/>
        <charset val="238"/>
      </rPr>
      <t>7 óra</t>
    </r>
  </si>
  <si>
    <r>
      <t xml:space="preserve">időkeret: </t>
    </r>
    <r>
      <rPr>
        <sz val="11"/>
        <color theme="1"/>
        <rFont val="Franklin Gothic Book"/>
        <family val="2"/>
        <charset val="238"/>
      </rPr>
      <t>14 óra</t>
    </r>
  </si>
  <si>
    <t>Ágazati alapoktatás összes óraszáma:</t>
  </si>
  <si>
    <r>
      <t xml:space="preserve">Kapcsolódó tananyagegységek: 
</t>
    </r>
    <r>
      <rPr>
        <sz val="11"/>
        <color theme="1"/>
        <rFont val="Franklin Gothic Book"/>
        <family val="2"/>
        <charset val="238"/>
      </rPr>
      <t>"A" és "C"</t>
    </r>
  </si>
  <si>
    <t>Összegzés, reflexió</t>
  </si>
  <si>
    <t>Gazdasági alapismeretek</t>
  </si>
  <si>
    <t>Bemutatkozás, célkitűzés</t>
  </si>
  <si>
    <t>Portfólió készítés</t>
  </si>
  <si>
    <t>Irányítással végzi a vállalkozás működtetésében szükséges munkáját.</t>
  </si>
  <si>
    <t>Betartja a vállalkozások működésére vonatkozó jogszabályokat.</t>
  </si>
  <si>
    <t>Alapszinten ismeri a vállalkozások alapításával, működtetésével kapcsolatos előírásokat.</t>
  </si>
  <si>
    <t>Részt vesz a vállalkozás szabályos működtetésében, a vonatkozó dokumentumok elkészítésében és vezetésében.</t>
  </si>
  <si>
    <r>
      <rPr>
        <b/>
        <sz val="11"/>
        <rFont val="Franklin Gothic Book"/>
        <family val="2"/>
        <charset val="238"/>
      </rPr>
      <t xml:space="preserve">Kapcsolódó tananyagegységek:
</t>
    </r>
    <r>
      <rPr>
        <sz val="11"/>
        <rFont val="Franklin Gothic Book"/>
        <family val="2"/>
        <charset val="238"/>
      </rPr>
      <t xml:space="preserve">"B" </t>
    </r>
  </si>
  <si>
    <r>
      <t>időkeret:</t>
    </r>
    <r>
      <rPr>
        <sz val="11"/>
        <color theme="1"/>
        <rFont val="Franklin Gothic Book"/>
        <family val="2"/>
        <charset val="238"/>
      </rPr>
      <t xml:space="preserve"> 1 hét</t>
    </r>
  </si>
  <si>
    <t>Projekt elnevezése: Élelmiszeripari gépalkatrész állapotfelmérése és javításának előkészítése
Projekt célja: A diákok megtanulják, hogyan kell felmérni az élelmiszeripari gépek állapotát és előkészíteni azok javítását.
Kompetenciák: Könnyen javítható alkatrészek megjavítása, Forgácsolási és hegesztési eljárások alapszintű ismerete, Szakszerű munkavégzés, Alkatrész önálló elkészítése meghatározott idő alatt
Feladat:
- Állapotfelmérés:
         A diákok felmérik egy aprítógép tárcsatengelyének állapotát.
         Azonosítják a javítandó alkatrészeket.
- Javítás előkészítése:
         A diákok megismerik a használati és karbantartási utasításokat.
         Előkészítik a tárcsatengely felszabályozását javítóméretre esztergagépen.
- Alkatrész elkészítése:
         A diákok önállóan elkészítik az alkatrészt az esztergagépen a meghatározott idő alatt.
         Törekednek a szakszerű munkavégzésre.
- Szükséges eszközök:
         Aprítógép tárcsatengely
         Esztergagép
         Forgácsolási és hegesztési eszközök
         Védőfelszerelések
- Projekt eredmények:
        Javított tárcsatengely
        Indításról szóló jegyzőkönyv</t>
  </si>
  <si>
    <r>
      <rPr>
        <b/>
        <sz val="11"/>
        <rFont val="Franklin Gothic Book"/>
        <family val="2"/>
        <charset val="238"/>
      </rPr>
      <t xml:space="preserve">Kapcsolódó tananyagegységek:
</t>
    </r>
    <r>
      <rPr>
        <sz val="11"/>
        <rFont val="Franklin Gothic Book"/>
        <family val="2"/>
        <charset val="238"/>
      </rPr>
      <t xml:space="preserve">"A" </t>
    </r>
  </si>
  <si>
    <t>Projekt elnevezése: Csomagológépsor biztonságos üzemeltetése és karbantartása
Projekt célja: A diákok megtanulják biztonságosan üzemeltetni egy csomagológépsort, beleértve annak felügyeletét, indítás előtti ellenőrzését és karbantartását.
Kompetenciák: Gyártáskezdés biztosítása, Szerszámok és eszközök ismerete, Biztonságos munkavégzés, Technológiai előírások betartása
Feladatok:
- Felügyelet és karbantartás:
       Ellenőrzés, kenőanyagok szintje, tisztaság
        Használati és karbantartási utasítások megismerése
- Indítás előtti ellenőrzés: 
        Beállítások és biztonsági rendszerek tesztelése
        Indításról szóló jegyzőkönyv készítése
- Biztonságos munkavégzés:
        Biztonsági szabályok betartása, védőfelszerelések használata
- Technológiai előírások betartása:
        Beállítások és működési paraméterek ellenőrzése
- Szükséges eszközök:
        Csomagológépsor, kenőanyagok, szerszámok, védőfelszerelések, digitális dokumentumkezelő rendszer
- Projekt eredmények:
        Karbantartási terv
        Indításról szóló jegyzőkönyv</t>
  </si>
  <si>
    <r>
      <t>Szakirányú oktatás összes órasz</t>
    </r>
    <r>
      <rPr>
        <b/>
        <sz val="11"/>
        <rFont val="Franklin Gothic Book"/>
        <family val="2"/>
        <charset val="238"/>
      </rPr>
      <t>áma</t>
    </r>
    <r>
      <rPr>
        <b/>
        <sz val="11"/>
        <color theme="1"/>
        <rFont val="Franklin Gothic Book"/>
        <family val="2"/>
        <charset val="238"/>
      </rPr>
      <t>: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</si>
  <si>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projektszemléletű oktatás célja, hogy a diákok elsajátítsák, hogyan készítsenek karbantartási tervet az élelmiszeripari gépekhez. Megismerkednek az iparágban használt kenő-, hűtő- és tisztítóanyagokkal, valamint együttműködnek az érintett munkatársakkal. A diákok felelősséget vállalnak a karbantartási terv gépészeti szakszerűségéért, és önállóan, akár online módon is képesek elvégezni a dokumentációs feladatokat.
A projektek során fejlesztik gyakorlati készségeiket és kompetenciáikat, különösen a szoftverhasználat és a digitális dokumentumkezelés területén. Részt vesznek a vállalkozás szabályos működtetésében, valamint a kapcsolódó dokumentumok elkészítésében és vezetésében. Alapszinten megismerik a vállalkozások alapítására és működtetésére vonatkozó előírásokat, és betartják a kapcsolódó jogszabályokat.</t>
    </r>
  </si>
  <si>
    <t>A fenntartás műszaki feltételei, gépészeti szabványok</t>
  </si>
  <si>
    <t>Gépek jellegzetes meghibásodásai, szerelése</t>
  </si>
  <si>
    <t>Gépek karbantartása</t>
  </si>
  <si>
    <t>Felelősséget vállal a karbantartási terv gépészeti szakszerűségéért.</t>
  </si>
  <si>
    <t>Együttműködik az érintett munkatársakkal.</t>
  </si>
  <si>
    <t>Ismeri az élelmiszeripari kenő-, hűtő-, és tisztítóanyagokat.</t>
  </si>
  <si>
    <t>Elkészíti a karbantartási tervet.</t>
  </si>
  <si>
    <t>"C" Élelmiszeriparigépek karbantartása (4; 6; 19; 20. sor)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</si>
  <si>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megvalósuló projektek során a diákok szakszerűen kezelik a melléktermékeket és hulladékokat, alkalmazói szinten ismerik az ezek kezelésére vonatkozó szabályokat, miközben szem előtt tartják a környezetvédelmi előírásokat. Önállóan, akár online módon is képesek elvégezni a munkájukhoz kapcsolódó dokumentációs feladatokat, különös tekintettel az alkatrészgyártás során keletkező hulladékokra. A feladatok végrehajtása során fejlesztik gyakorlati készségeiket és kompetenciáikat, különösen a digitális dokumentumok kezelése, valamint a környezetvédelmi szempontokat figyelembe vevő szoftverhasználat területén.</t>
    </r>
  </si>
  <si>
    <t>Hegesztés</t>
  </si>
  <si>
    <t>A marás alapműveletei</t>
  </si>
  <si>
    <t>Az esztergálás alapműveletei</t>
  </si>
  <si>
    <t>Forgácsolási és hegesztési ismeretek és gyakorlat</t>
  </si>
  <si>
    <t>Önállóan, online módon végzi a munkáját a dokumentumok kitöltése során.</t>
  </si>
  <si>
    <t>Szem előtt tartja a környezetvédelmi előírásokat.</t>
  </si>
  <si>
    <r>
      <t xml:space="preserve">Alkalmazói szinten ismeri a </t>
    </r>
    <r>
      <rPr>
        <sz val="11"/>
        <color rgb="FF000000"/>
        <rFont val="Franklin Gothic Book"/>
        <family val="2"/>
        <charset val="238"/>
      </rPr>
      <t>hulladékok és a melléktermékek kezelésére vonatkozó szabályokat.</t>
    </r>
  </si>
  <si>
    <t>Szakszerűen kezeli a melléktermékeket és hulladékokat.</t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</si>
  <si>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 
A projektalapú oktatás célja, hogy a tanulók megtanulják alkalmazni a vállalati információs rendszereket az élelmiszergyártásban és az élelmiszeripari gépek üzemeltetésében. A tanulók elsajátítják a szakterületükhöz kapcsolódó vállalatirányítási szoftverek (például ERP rendszerek) használatát, és megismerkednek a különböző digitális dokumentumkezelő rendszerekkel. Részt vesznek a vállalkozás szabályos működtetésében, valamint a szükséges dokumentumok elkészítésében és nyilvántartásában. A projektek során alapszinten megismerik a vállalkozásalapítás és -működtetés jogszabályi hátterét, és a gyakorlatban is alkalmazzák a vonatkozó előírásokat. Irányítás mellett képesek ellátni a vállalkozás működtetéséhez kapcsolódó feladatokat, és magabiztosan használják a digitális eszközöket. Önállóan választják ki a feladathoz megfelelő szoftvereket, fejlesztve ezzel informatikai és adminisztratív kompetenciáikat.</t>
    </r>
  </si>
  <si>
    <t>Vállakozások működtetése</t>
  </si>
  <si>
    <t>Vállakozások alapítása</t>
  </si>
  <si>
    <t>Gazgasági és vállalkozási ismeretek</t>
  </si>
  <si>
    <t>"D" Vállalat irányítási ismeret (15; 16; 17; 18. sor)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</si>
  <si>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projektalapú oktatás során a tanulók elsajátítják a vállalati információs rendszerek használatát az élelmiszergyártás és az élelmiszeripari gépek üzemeltetése során. Megtanulják alkalmazni a szakterületükön használt vállalatirányítási szoftvereket, és megismerkednek a releváns digitális eszközökkel. Elkötelezetté válnak a digitális dokumentáció alkalmazása iránt, és önállóan képesek kiválasztani a feladathoz legmegfelelőbb szoftvert. Például ERP-rendszerek és digitális dokumentumkezelő rendszerek használata. A projektek során fejlesztik gyakorlati készségeiket és kompetenciáikat a szoftverhasználat és a digitális dokumentumkezelés területén.</t>
    </r>
  </si>
  <si>
    <t>3D vázlatkörnyezet, összeállítási modellezés</t>
  </si>
  <si>
    <t>Önállóan kiválasztja a megfelelő szoftvert.</t>
  </si>
  <si>
    <t>Elkötelezett a digitális dokumentumok alkalmazására.</t>
  </si>
  <si>
    <t>Ismeri a szakterületére vonatkozó szoftvereket.</t>
  </si>
  <si>
    <t>Használja a szakterületének megfelelő vállalatirányítási szoftvereket.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</si>
  <si>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valós szakmai környezet feldolgozásával a tanulók elsajátítják a gyártási folyamatok hatékonyságának javítását az élelmiszeriparban. Megtanulják, hogyan tegyenek javaslatokat a termelés hatékonyságának növelésére, megismerkednek a gyártási tervvel, és kritikusan szemlélik azt. Ezen kívül önálló javaslatokat dolgoznak ki a munkavégzés hatékonyságának javítására. Például a gépsorok üzemeltetésének optimalizálása és új munkafolyamatok kidolgozása. A projektek során fejlesztik gyakorlati készségeiket és kompetenciáikat, mint a gyártási terv elemzése, a fejlesztési lehetőségek azonosítása és a hatékony munkavégzésre vonatkozó javaslatok megfogalmazása.</t>
    </r>
  </si>
  <si>
    <t>Portfólió készítés alapjai</t>
  </si>
  <si>
    <t xml:space="preserve">Gépsorok kiszolgáló berendezéseinek üzemeltetése, szerelése </t>
  </si>
  <si>
    <t xml:space="preserve">Gépsorok üzemeltetése, szerelése </t>
  </si>
  <si>
    <t>Gépbeállítási ismeretek</t>
  </si>
  <si>
    <t>Önálló javaslatot fogalmaz meg a hatékonyabb munkavégzésre.</t>
  </si>
  <si>
    <t>Kritikusan szemléli a gyártási tervet.</t>
  </si>
  <si>
    <t>Ismeri a gyártási tervet.</t>
  </si>
  <si>
    <t>Javaslatot tesz a hatékonyabb termelésre.</t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</si>
  <si>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 
A projektszemléletű oktatás célja, hogy a tanulók elsajátítsák az élelmiszeripari gépek fejlesztését és gyártásának optimalizálását. Megtanulják, hogyan olvassanak és értelmezzenek szakirodalmat legalább egy idegen nyelven, valamint hogyan tájékozódjanak a külföldi műszaki és technológiai fejlesztésekről. Alapszinten megismerik az élelmiszeripari gépek fejlesztésének különböző területeit, és jól működnek együtt csoportmunkában, kooperatív hozzáállással. Vezetői útmutatás mellett, de akár önállóan is képesek javaslatot tenni a termékfejlesztésre. A projekt során dokumentumokat gyűjtenek, és módosítják a rajzkörnyezetet. Ezzel fejlesztik gyakorlati készségeiket és kompetenciáikat, mint a szakirodalom értelmezése, a csoportmunka és a termékfejlesztés.</t>
    </r>
  </si>
  <si>
    <t>Dokumentum gyűjtés</t>
  </si>
  <si>
    <t>A rajzkörnyezet módosítása</t>
  </si>
  <si>
    <t>Szakmai informatika</t>
  </si>
  <si>
    <t>Vezetői útmutatás alapján, de akár önállóan is képes javaslatot tenni a termék- fejlesztésre.</t>
  </si>
  <si>
    <t>Kész a közös munkára, csoportmunkában a kooperatív hozzáállás jellemzi.</t>
  </si>
  <si>
    <t>Alapszinten ismeri az élelmiszeripari gépek fejlesztésének területeit.</t>
  </si>
  <si>
    <t>Legalább egy idegen nyelven szakirodalmat olvas, értelmez, tájékozódik a külföldi műszaki és technológiai fejlesztésekről.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</si>
  <si>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csoportos műhelymunka során a tanulók elsajátítják az élelmiszeripari gépek beállítását, különös figyelmet fordítva az új termékek technológiai paramétereire. Megtanulják beállítani az új termékek technológiai mutatóit, és megismerkednek azok minőségi paramétereivel. A tanulók számára fontos, hogy minőségorientált módon végezzék el feladataikat, és felelősséget vállaljanak a beállítások pontosságáért. A projekt során a tanulók megismerkednek a pneumatika alapfogalmaival is. Például egy új élelmiszeripari termék gyártási paramétereinek beállítása és a minőségi követelmények betartása. Ezzel fejlesztik gyakorlati készségeiket és kompetenciáikat, például a technológiai mutatók módosításában és a minőségellenőrzésben.</t>
    </r>
  </si>
  <si>
    <t>Az anyagátadási folyamatok gépei</t>
  </si>
  <si>
    <t>A termikus és az anyagátadási folyamatok gépei</t>
  </si>
  <si>
    <t>Az egyneműsítés és az aprítás gépei</t>
  </si>
  <si>
    <t>Az egyneműsítés és a szétválasztás gépei</t>
  </si>
  <si>
    <t>Töltőgépek, zárógépek, cimkézők, egységcsomagképzők</t>
  </si>
  <si>
    <t>Csomagolás-, a raktározás és a szállítás gépei</t>
  </si>
  <si>
    <t>Szelepek</t>
  </si>
  <si>
    <t>Munkavégző elemek</t>
  </si>
  <si>
    <t>Alapfogalmak, sűrített levegő előállítása</t>
  </si>
  <si>
    <t>Pneumatikai ismeretek</t>
  </si>
  <si>
    <t>Felelősséget vállal a beállítás pontosságáért.</t>
  </si>
  <si>
    <t>Fontos számára, hogy minőségorientált tevékenységet végezzen.</t>
  </si>
  <si>
    <t>Ismeri a termék minőségi paramétereit.</t>
  </si>
  <si>
    <t>Beállítja az új termék technológiai paramétereit.</t>
  </si>
  <si>
    <t>"A"  Élelmiszeriparigépek üzemeltetése(1; 2; 10; 11; 12; 13; 14. sor)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</si>
  <si>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gyakorlati projektek során a tanulók elsajátítják az élelmiszergyártási folyamatok felügyeletét, különös figyelmet fordítva az anyagátadási folyamatok gépeire. Megtanulják módosítani a gépek és gépsorok technológiai paramétereit, és megismerkednek a kezelői szoftverek használatával. A tanulók törekednek az alap- és segédanyagok gazdaságos felhasználására, és felelősséget vállalnak a technológiai paraméterek hatékony beállításáért. A projektek során fejlesztik gyakorlati készségeiket és kompetenciáikat, például a technológiai paraméterek módosításában és az anyagfelhasználás optimalizálásában. Egy lehetséges projekt az anyagátadási folyamatok gépeinek beállítása és optimalizálása.</t>
    </r>
  </si>
  <si>
    <t>Szállító eszközök</t>
  </si>
  <si>
    <t>A tárolás eszközei</t>
  </si>
  <si>
    <t>Felelősséget vállal a gép, gépsor technológiai paramétereinek gazdaságos beállításáért.</t>
  </si>
  <si>
    <t>Törekszik az alap- és a segédanyagok gazdaságos felhasználására.</t>
  </si>
  <si>
    <t>Ismeri az adott gépre vonatkozó kezelői szoftvert.</t>
  </si>
  <si>
    <t>Módosítja a gép, gépsor technológiai paramétereit.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</si>
  <si>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projektalapú oktatás célja, hogy a tanulók elsajátítsák az élelmiszerminőség-ellenőrzést a csomagológépek használata során. Megtanulják, hogyan ellenőrizzék a termékek minőségét, hogyan válasszák szét a hibás termékeket, és hogyan alkalmazzák a minőségi előírásokat. Elkötelezettek lesznek a hibás termékek számának csökkentésében, és képesek lesznek kijavítani a saját vagy mások hibáit. Például hibás csomagolású termékek azonosításában és javításában. A projektek során a tanulók fejlesztik gyakorlati készségeiket és kompetenciáikat, mint a minőségellenőrzés, hibajavítás, valamint a termelés hatékonyságának növelése.</t>
    </r>
  </si>
  <si>
    <t>A termikus folyamatok gépei</t>
  </si>
  <si>
    <t xml:space="preserve">Csomagológépsorok üzemeltetése, karbantartása </t>
  </si>
  <si>
    <t>A csomagolás, a raktározás és a szállítás gépei</t>
  </si>
  <si>
    <t>Korrigálja a saját, vagy mások hibáját.</t>
  </si>
  <si>
    <t>Elkötelezett a hibás termékek számának csökkentésében.</t>
  </si>
  <si>
    <t>Alkalmazza a termékekre vonatkozó minőségi előírásokat.</t>
  </si>
  <si>
    <t>Ellenőrzi a termék minőségét, elkülöníti a hibás termékeket.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</si>
  <si>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gyakorlati projektek során a tanulók elsajátítják az élelmiszergyártás alapjait. Megtanulják követni a gyártási tervet és alkalmazni a termékek receptúráit. Megértik a gyártási folyamatokat és elkötelezettek lesznek a termelésorientált gondolkodásmód iránt. A projektfeladatok elvégzése során lehetőségük nyílik felelősséget vállalni saját munkájukért és a csoportjuk teljesítményéért. Például egy élelmiszeripari termék receptúrájának pontos betartása vagy csoportvezetői szerep betöltése. Ezzel nemcsak gyakorlati készségeiket, hanem vezetői kompetenciáikat is fejlesztik.</t>
    </r>
  </si>
  <si>
    <t>A szétválasztás és a mosás gépei</t>
  </si>
  <si>
    <t>Felelősséget vállal a saját, és az általa vezetett csoport munkájáért.</t>
  </si>
  <si>
    <t>Elkötelezett a termeléscentrikus gondolkodásmód iránt.</t>
  </si>
  <si>
    <t>Érti a gyártási tervet, illetve a termékre vonatkozó receptúrát.</t>
  </si>
  <si>
    <t>Követi a gyártási tervet, használja a termékekre vonatkozó receptúrákat.</t>
  </si>
  <si>
    <r>
      <t>A tananyagelemek és a deszkriptorok projektszemléletű kapcsolódása:</t>
    </r>
    <r>
      <rPr>
        <sz val="11"/>
        <color rgb="FFFF0000"/>
        <rFont val="Franklin Gothic Book"/>
        <family val="2"/>
        <charset val="238"/>
      </rPr>
      <t xml:space="preserve"> 
</t>
    </r>
    <r>
      <rPr>
        <sz val="11"/>
        <rFont val="Franklin Gothic Book"/>
        <family val="2"/>
        <charset val="238"/>
      </rPr>
      <t>Ennek az oktatási folyamatnak a célja, hogy a tanulók elsajátítsák az élelmiszeripari berendezések vezérlésének és szabályozásának alapjait. A képzés során megismerkednek a pneumatikus és hidraulikus vezérlőkörök működésével, és megtanulják felismerni és használni az alapvető vezérlési és szabályozási elemeket. A tanulók törekednek a gépek és gépsorok hatékony, energiatakarékos és környezetkímélő működtetésére, miközben képesek önállóan elvégezni például egy hibás hidraulikus szelep cseréjét, vagy hozzájárulnak egy gépsor hatékonyságának növeléséhez. A projektfeladatok gyakorlati tapasztalatot adnak, és fejlesztik a tanulók műszaki gondolkodását, önállóságát és problémamegoldó készségét.</t>
    </r>
  </si>
  <si>
    <t>PLC, hidraulikus kapcsolások</t>
  </si>
  <si>
    <t>Elektropneumatikus kapcsolások</t>
  </si>
  <si>
    <t>Pneumatikus vezérlések</t>
  </si>
  <si>
    <t>Pneumatikus alapkapcsolások</t>
  </si>
  <si>
    <t>Önállóan végzi a szabályozási, alapvezérlési elemek cseréjét.</t>
  </si>
  <si>
    <t>Törekszik a gép, gépsor optimális működtetésére. Törekszik arra, hogy tájékozott legyen az egyes technológiák és eszközök hatékonyságának jellemzőiről, energiafogyasztásukról, környezeti hatásukról. Fontosnak tartja ezen jellemzők ismeretét, javaslatot tud tenni az alternatívák közötti választásra.</t>
  </si>
  <si>
    <t>Azonosítja az alapvezérlési és szabályozási elemeket, köröket.</t>
  </si>
  <si>
    <t>Felismeri az alkalmazott vezérlési (pneumatikus, hidraulikus), és szabályozási körök működését.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</si>
  <si>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Valós feladatokon keresztül a tanulók elsajátítják azokat a gyakorlati készségeket, amelyek az élelmiszeripari gépek javításához és karbantartásához szükségesek. A projektek során megtanulják az alkatrészek felújításának és ellenőrzésének lépéseit, az esztergálás és marás alapműveleteit, valamint a különféle hegesztési eljárások alkalmazását. Ezek a feladatok arra ösztönzik a tanulókat, hogy pontosan, szakszerűen dolgozzanak, és önállóan elkészítsék az előírt alkatrészeket a megadott határidőre.</t>
    </r>
  </si>
  <si>
    <t>A marás mozgásai, marószerszámok</t>
  </si>
  <si>
    <t>Az esztergálás mozgásai, esztergakés</t>
  </si>
  <si>
    <t>Alkatrészek felújítása, ellenőrzése</t>
  </si>
  <si>
    <t>Önállóan elkészíti az alkatrészt a meghatározott idő alatt.</t>
  </si>
  <si>
    <t>Törekszik a szakszerű munkavégzésre.</t>
  </si>
  <si>
    <t>Alapszinten ismeri a forgácsolási és a hegesztési eljárásokat.</t>
  </si>
  <si>
    <t>Megjavítja a könnyen javítható alkatrészeket.</t>
  </si>
  <si>
    <t>"B" Élelmiszeriparigépek javítása(3; 5; 7; 8; 9. sor)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</si>
  <si>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Komplex, problémaalapú feladatokon keresztül a tanulók elsajátítják egy rajzkészítő program – például a széles körben használt AutoCAD – használatát, amelyet az élelmiszeripari gépek tervezésében alkalmaznak. A projektmunka során megismerkednek az AutoCAD alapvető funkcióival, és ezeket gyakorlatban is alkalmazzák egyszerű gépalkatrészek megrajzolására. Emellett művelettervet is készítenek, amely tartalmazza a gyártási folyamat lépéseit, a szükséges anyagokat és eszközöket. Az ilyen típusú feladatok arra ösztönzik a tanulókat, hogy kreatív megoldásokat keressenek, felelősséget vállaljanak munkájukért, és azt bemutatva, értékelhető formában prezentálják.</t>
    </r>
  </si>
  <si>
    <t>Műszaki dokumentáció</t>
  </si>
  <si>
    <t>Alkatrész modellezés</t>
  </si>
  <si>
    <t xml:space="preserve">A rajzkészítő program alapjai </t>
  </si>
  <si>
    <t>Felelősséget vállal az elkészült művelettervért.</t>
  </si>
  <si>
    <t>Nyitott az új megoldásokra.</t>
  </si>
  <si>
    <t>Alapszinten ismeri a rajzkészítő programokat.</t>
  </si>
  <si>
    <t>Rajzkészítő programokat használ, és művelettervet készít.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</si>
  <si>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csapatmunkára épülő feladatok során a tanulók gyakorolják az alkatrészek szabadkézi műhelyrajzának elkészítését és modellezését. Megtanulják használni a tolómérőt és a mikrométert, valamint elsajátítják a műszaki rajz készítésének alapvető szabályait. Külön figyelmet fordítanak a pontos méretezésre, és önállóan is képesek eldönteni, hogy az adott alkatrész gyártható-e a megadott paraméterek alapján. A tananyag része a rajzkészítő program használatának alapjai, az alkatrészmodellezés, a műszaki dokumentáció készítése és a szerszámgépek felépítésének megismerése. Ez a megközelítés lehetővé teszi, hogy a tanulók az elméleti tudást a gyakorlatban is hasznosítsák, különösen az alkatrészek pontos megrajzolása és modellezése terén, ezzel is felkészülve a munkahelyi elvárásokra.</t>
    </r>
  </si>
  <si>
    <t>Szerszámgépek felépítése</t>
  </si>
  <si>
    <t>Önállóan eldönti, hogy az alkatrész legyártható-e.</t>
  </si>
  <si>
    <t>Szem előtt tartja a méretezés szabályait.</t>
  </si>
  <si>
    <t>Részletesen ismeri a tolómérő és a mikrométer használatát, valamint a műszaki rajz készítésének szabályait.</t>
  </si>
  <si>
    <t>Alkatrészről szabadkézi műhelyrajzot készít.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</si>
  <si>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Egy adott munkafolyamat szimulációján keresztül a tanulók gyakorlati tapasztalatot szereznek az élelmiszeripari gépek alkatrészeinek felújításában és ellenőrzésében. Megtanulják, hogyan mérjék fel, milyen alkatrészekre és anyagokra van szükség a javításhoz, miközben megismerkednek a fémek jellemzőivel, felhasználási területeivel, a gépkönyv karbantartási előírásaival és a gépészeti szabványokkal. Kiemelten foglalkoznak a gazdaságos gyártással, és önállóan meg tudják határozni a javításhoz szükséges anyag- és alkatrészigényt. A tananyag része a diagnosztikai vizsgálatok elvégzése, az alkatrészek felújítása és ellenőrzése, valamint az anyagismeret és a mechanikai alapok elsajátítása. Ez a megközelítés segíti őket abban, hogy az elméleti tudást a gyakorlatban is hatékonyan alkalmazzák, különösen az alkatrészek szakszerű felújítása és ellenőrzése terén, felkészülve a munkahelyi elvárásokra.</t>
    </r>
  </si>
  <si>
    <t>Mechanika</t>
  </si>
  <si>
    <t>Diagnosztikai vizsgálatok</t>
  </si>
  <si>
    <t>A javításhoz szükséges alkatrész- és anyagszükséglet meghatározását önállóan végzi.</t>
  </si>
  <si>
    <r>
      <t>Szem előtt tartja a gyártás gazdaságosságát.</t>
    </r>
    <r>
      <rPr>
        <sz val="11"/>
        <color rgb="FF000000"/>
        <rFont val="Franklin Gothic Book"/>
        <family val="2"/>
        <charset val="238"/>
      </rPr>
      <t xml:space="preserve"> </t>
    </r>
  </si>
  <si>
    <t>Ismeri a fémek jellemzőit, alkalmazási területeit, az adott gépkönyv karbantartásra vonatkozó tartalmát, a gépészeti szabványokat.</t>
  </si>
  <si>
    <t>Felméri a javításhoz szükséges alkatrészeket, anyagokat.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</si>
  <si>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projektszemléletű feladatok során a tanulók gyakorlatot szereznek az élelmiszeripari gépek és gépegységek szét- és összeszerelésében. Megtanulják értelmezni a robbantott ábrás szerelési utasításokat, valamint használni a gépelemek jelképes jelöléseit. Külön figyelmet fordítanak a jelképek pontos ismeretére, mivel ez alapfeltétele a szakszerű munkavégzésnek. A gyakorlásnak köszönhetően önállóan is képesek lesznek egyszerűbb karbantartási feladatok elvégzésére. A tananyag része az élelmiszeripari töltő- és zárógépek működése, a tipikus meghibásodások felismerése és javítása, valamint a szétválasztásra és mosásra használt gépek szerelése. Ez a megközelítés biztosítja, hogy a tanulók az elméletben megszerzett tudást a gyakorlatban is magabiztosan alkalmazzák, és felkészüljenek a munkahelyi kihívásokra.</t>
    </r>
  </si>
  <si>
    <t>Egyszerűbb, begyakorolt karbantartási feladatot önállóan végrehajt.</t>
  </si>
  <si>
    <t>Fontosnak tartja a jelképek ismeretét.   Törekszik a pontos és szakszerű munkavégzésre.</t>
  </si>
  <si>
    <t>Ismeri a gép, gépegység robbantott ábrás szerelési utasítását, gépelemek jelképi jelölését.</t>
  </si>
  <si>
    <t>Gépet, gépegységet szét- és összeszerel.</t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</si>
  <si>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 
A valós munkakörnyezetet utánzó helyzetekben a tanulók gyakorolják az élelmiszeripari gépek karbantartását, miközben fejlesztik gyakorlati készségeiket. Megtanulják, hogyan azonosítsák a gépelemeket műszaki rajzok alapján, és eligazodnak azok csoportosításában, jellemzőiben és felhasználási területeiben. Külön figyelmet fordítanak a jelképek megismerésére is, amelyek alapvetőek a biztonságos munkavégzéshez. A feladatok során a pontos, szakszerű kivitelezésre törekednek, és fokozatosan önállóan is el tudják végezni az egyszerűbb karbantartási munkákat. Ez a megközelítés segíti őket abban, hogy az elméletben tanultakat a gyakorlatban is magabiztosan alkalmazzák, és felkészülten álljanak a munkahelyi kihívások elé.</t>
    </r>
  </si>
  <si>
    <t>Üzemi kenés</t>
  </si>
  <si>
    <t>Ismeri a gépelemek csoportosítását, jellemzőit, alkalmazási területeit.</t>
  </si>
  <si>
    <t>Rajz alapján felismeri és beazonosítja a gépelemeket.</t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</si>
  <si>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 
A gyakorlatorientált feladatok során a tanulók megtanulják felismerni és kijavítani az élelmiszeripari gépek és gépsorok hibáit. Gyakorolják, hogyan kell azonosítani és jelezni az üzemeltetés közben felmerülő problémákat, és megismerkednek a hibakódokkal is. Képessé válnak önállóan eldönteni, hogyan lehet a hibát elhárítani, ami fejleszti problémamegoldó készségüket és növeli szakmai önállóságukat. A tananyag része a tipikus meghibásodások felismerése, a gépek szakszerű szétszerelése és javítása, valamint a különféle javítási technológiák gyakorlati alkalmazása. Ez a megközelítés lehetővé teszi, hogy a tanulók az elméleti tudást valós helyzetekben is hasznosítsák, és felkészülten kezeljék a munkahelyi hibákat – gyorsan, hatékonyan és biztonságosan.</t>
    </r>
  </si>
  <si>
    <t>Jellegzetes javítási technológiák</t>
  </si>
  <si>
    <t>Önállóan dönt a hiba elhárítási módjáról.</t>
  </si>
  <si>
    <r>
      <t>Magára nézve kötelezőnek tartja az egyes gépek, gépsorok technológiai, munka- és tűzvédelmi, valamint higiéniai utasításait.</t>
    </r>
    <r>
      <rPr>
        <sz val="11"/>
        <color rgb="FF000000"/>
        <rFont val="Franklin Gothic Book"/>
        <family val="2"/>
        <charset val="238"/>
      </rPr>
      <t xml:space="preserve">  Ellátja a munka-, tűz-, baleset- és környezetvédelmi feladatokat.</t>
    </r>
  </si>
  <si>
    <t>Ismeri a hibakódokat.</t>
  </si>
  <si>
    <t>Felismeri és jelzi a gép vagy gépsor üzemeltetésével kapcsolatos hibákat.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</si>
  <si>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projektalapú megközelítés segíti a tanulókat abban, hogy valódi szakmai helyzetekben gyakorolják az élelmiszeripari gépek és gépsorok üzemeltetését és karbantartását. A feladatok során megismerkednek a gyártási folyamatokkal, a szükséges szerszámokkal és eszközökkel, valamint a biztonságos munkavégzés alapjaival. A projektmunka középpontjában a problémák felismerése, elemzése és megoldása áll, ami aktív részvételre ösztönzi a tanulókat, és támogatja a hatékony szakmai gyakorlat kialakulását. Ez a módszer abban is segít, hogy az elméletben tanultakat a gyakorlatban is tudják alkalmazni, és felkészüljenek a munkahelyi kihívásokra.</t>
    </r>
  </si>
  <si>
    <t>Betartja és betartatja az adott gépre vagy gépsorra vonatkozó technológiai-, munka-, tűzvédelmi és a higiéniai utasításokat.</t>
  </si>
  <si>
    <t>Ismeri az alapvető élelmiszeripari technológiákat.</t>
  </si>
  <si>
    <t>A visszajelzők segítségével felügyeli az élelmiszeripari gép vagy gépsor folyamatos működését.</t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</si>
  <si>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 
Egy komplex szakmai helyzet megoldása során a tanulók gyakorlati készségei fejlődnek az élelmiszeripari gépek és gépsorok üzemeltetésében és karbantartásában. A résztvevők megismerkednek a gyártási folyamatokkal, a szükséges szerszámokkal és eszközökkel, valamint a biztonságos munkavégzés alapelveivel. A projektmunkában kiemelt szerepet kap a problémahelyzetek felismerése, elemzése és megoldása a tanulói tevékenységek során, ezáltal elősegítve a hatékony és támogató szakmai gyakorlat kialakítását.</t>
    </r>
  </si>
  <si>
    <t>Betartja és betartatja a munkakezdésre vonatkozó technológiai előírásokat.</t>
  </si>
  <si>
    <t>Elkötelezett a biztonságos munkavégzés mellett.</t>
  </si>
  <si>
    <t>Ismeri az adott termelési folyamat működtetéséhez szükséges szerszámokat, eszközöket, gép vagy gépsor indításának lépéseit.</t>
  </si>
  <si>
    <t>Ellenőrzi és biztosítja a problémamentes gyártáskezdést.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</si>
</sst>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Franklin Gothic Book"/>
      <family val="2"/>
      <charset val="238"/>
    </font>
    <font>
      <sz val="11"/>
      <color theme="1"/>
      <name val="Franklin Gothic Book"/>
      <family val="2"/>
      <charset val="238"/>
    </font>
    <font>
      <b/>
      <sz val="11"/>
      <name val="Franklin Gothic Book"/>
      <family val="2"/>
      <charset val="238"/>
    </font>
    <font>
      <sz val="11"/>
      <name val="Franklin Gothic Book"/>
      <family val="2"/>
      <charset val="238"/>
    </font>
    <font>
      <sz val="11"/>
      <color rgb="FF000000"/>
      <name val="Franklin Gothic Book"/>
      <family val="2"/>
      <charset val="238"/>
    </font>
    <font>
      <sz val="11"/>
      <color rgb="FFFF0000"/>
      <name val="Franklin Gothic Book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C55D"/>
        <bgColor indexed="64"/>
      </patternFill>
    </fill>
    <fill>
      <patternFill patternType="solid">
        <fgColor rgb="FFD5E9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B5F8"/>
        <bgColor indexed="64"/>
      </patternFill>
    </fill>
    <fill>
      <patternFill patternType="solid">
        <fgColor rgb="FFFFE4B5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medium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justify" vertical="center" wrapText="1"/>
    </xf>
    <xf numFmtId="0" fontId="1" fillId="5" borderId="11" xfId="0" applyFont="1" applyFill="1" applyBorder="1" applyAlignment="1">
      <alignment horizontal="justify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justify" vertical="center" wrapText="1"/>
    </xf>
    <xf numFmtId="0" fontId="2" fillId="6" borderId="9" xfId="0" applyFont="1" applyFill="1" applyBorder="1" applyAlignment="1">
      <alignment horizontal="justify" vertical="center" wrapText="1"/>
    </xf>
    <xf numFmtId="0" fontId="2" fillId="6" borderId="13" xfId="0" applyFont="1" applyFill="1" applyBorder="1" applyAlignment="1">
      <alignment horizontal="justify" vertical="center" wrapText="1"/>
    </xf>
    <xf numFmtId="0" fontId="3" fillId="4" borderId="10" xfId="0" applyFont="1" applyFill="1" applyBorder="1" applyAlignment="1">
      <alignment horizontal="right" vertical="center" wrapText="1"/>
    </xf>
    <xf numFmtId="0" fontId="3" fillId="4" borderId="9" xfId="0" applyFont="1" applyFill="1" applyBorder="1" applyAlignment="1">
      <alignment horizontal="right" vertical="center" wrapText="1"/>
    </xf>
    <xf numFmtId="0" fontId="3" fillId="4" borderId="11" xfId="0" applyFont="1" applyFill="1" applyBorder="1" applyAlignment="1">
      <alignment horizontal="righ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textRotation="90" wrapText="1"/>
    </xf>
    <xf numFmtId="0" fontId="1" fillId="2" borderId="23" xfId="0" applyFont="1" applyFill="1" applyBorder="1" applyAlignment="1">
      <alignment horizontal="center" vertical="center" textRotation="90" wrapText="1"/>
    </xf>
    <xf numFmtId="0" fontId="1" fillId="2" borderId="24" xfId="0" applyFont="1" applyFill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left" vertical="center" wrapText="1"/>
    </xf>
    <xf numFmtId="0" fontId="2" fillId="6" borderId="9" xfId="0" applyFont="1" applyFill="1" applyBorder="1" applyAlignment="1">
      <alignment horizontal="left" vertical="center" wrapText="1"/>
    </xf>
    <xf numFmtId="0" fontId="2" fillId="6" borderId="13" xfId="0" applyFont="1" applyFill="1" applyBorder="1" applyAlignment="1">
      <alignment horizontal="left" vertical="center" wrapText="1"/>
    </xf>
    <xf numFmtId="0" fontId="1" fillId="4" borderId="10" xfId="0" applyFont="1" applyFill="1" applyBorder="1" applyAlignment="1">
      <alignment horizontal="right" vertical="center" wrapText="1"/>
    </xf>
    <xf numFmtId="0" fontId="1" fillId="4" borderId="9" xfId="0" applyFont="1" applyFill="1" applyBorder="1" applyAlignment="1">
      <alignment horizontal="right" vertical="center" wrapText="1"/>
    </xf>
    <xf numFmtId="0" fontId="1" fillId="4" borderId="11" xfId="0" applyFont="1" applyFill="1" applyBorder="1" applyAlignment="1">
      <alignment horizontal="right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colors>
    <mruColors>
      <color rgb="FFFFC55D"/>
      <color rgb="FFFFE4B5"/>
      <color rgb="FFD5E9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5AF2A-4D8B-4F1A-85F3-AE774492B6F5}">
  <sheetPr>
    <tabColor rgb="FFFFC55D"/>
  </sheetPr>
  <dimension ref="A1:H86"/>
  <sheetViews>
    <sheetView zoomScale="85" zoomScaleNormal="85" workbookViewId="0">
      <pane ySplit="1" topLeftCell="A77" activePane="bottomLeft" state="frozen"/>
      <selection pane="bottomLeft" activeCell="H3" sqref="G3:H83"/>
    </sheetView>
  </sheetViews>
  <sheetFormatPr defaultColWidth="9.140625" defaultRowHeight="15.75" x14ac:dyDescent="0.25"/>
  <cols>
    <col min="1" max="1" width="12" style="3" customWidth="1"/>
    <col min="2" max="2" width="28.5703125" style="4" customWidth="1"/>
    <col min="3" max="3" width="23" style="3" customWidth="1"/>
    <col min="4" max="4" width="28.5703125" style="3" customWidth="1"/>
    <col min="5" max="5" width="24.5703125" style="3" customWidth="1"/>
    <col min="6" max="6" width="28" style="3" customWidth="1"/>
    <col min="7" max="7" width="24" style="3" customWidth="1"/>
    <col min="8" max="8" width="23.140625" style="3" customWidth="1"/>
    <col min="9" max="16384" width="9.140625" style="2"/>
  </cols>
  <sheetData>
    <row r="1" spans="1:8" s="1" customFormat="1" ht="48" thickBot="1" x14ac:dyDescent="0.3">
      <c r="A1" s="5" t="s">
        <v>0</v>
      </c>
      <c r="B1" s="6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8" t="s">
        <v>6</v>
      </c>
      <c r="H1" s="9" t="s">
        <v>7</v>
      </c>
    </row>
    <row r="2" spans="1:8" ht="15.6" customHeight="1" x14ac:dyDescent="0.25">
      <c r="A2" s="41">
        <v>1</v>
      </c>
      <c r="B2" s="38" t="s">
        <v>52</v>
      </c>
      <c r="C2" s="18" t="s">
        <v>10</v>
      </c>
      <c r="D2" s="18" t="s">
        <v>11</v>
      </c>
      <c r="E2" s="18" t="s">
        <v>12</v>
      </c>
      <c r="F2" s="18" t="s">
        <v>13</v>
      </c>
      <c r="G2" s="32" t="s">
        <v>28</v>
      </c>
      <c r="H2" s="33"/>
    </row>
    <row r="3" spans="1:8" ht="15.6" customHeight="1" x14ac:dyDescent="0.25">
      <c r="A3" s="42"/>
      <c r="B3" s="39"/>
      <c r="C3" s="19"/>
      <c r="D3" s="19"/>
      <c r="E3" s="19"/>
      <c r="F3" s="19"/>
      <c r="G3" s="10" t="s">
        <v>29</v>
      </c>
      <c r="H3" s="11">
        <v>16</v>
      </c>
    </row>
    <row r="4" spans="1:8" ht="34.700000000000003" customHeight="1" x14ac:dyDescent="0.25">
      <c r="A4" s="42"/>
      <c r="B4" s="39"/>
      <c r="C4" s="19"/>
      <c r="D4" s="19"/>
      <c r="E4" s="19"/>
      <c r="F4" s="19"/>
      <c r="G4" s="10" t="s">
        <v>30</v>
      </c>
      <c r="H4" s="11">
        <v>9</v>
      </c>
    </row>
    <row r="5" spans="1:8" ht="84" customHeight="1" thickBot="1" x14ac:dyDescent="0.3">
      <c r="A5" s="42"/>
      <c r="B5" s="39"/>
      <c r="C5" s="20"/>
      <c r="D5" s="20"/>
      <c r="E5" s="20"/>
      <c r="F5" s="20"/>
      <c r="G5" s="34" t="s">
        <v>8</v>
      </c>
      <c r="H5" s="36">
        <f>SUM(H3:H4,)</f>
        <v>25</v>
      </c>
    </row>
    <row r="6" spans="1:8" ht="93" customHeight="1" thickBot="1" x14ac:dyDescent="0.3">
      <c r="A6" s="43"/>
      <c r="B6" s="40"/>
      <c r="C6" s="16" t="s">
        <v>56</v>
      </c>
      <c r="D6" s="16"/>
      <c r="E6" s="16"/>
      <c r="F6" s="17"/>
      <c r="G6" s="35"/>
      <c r="H6" s="37"/>
    </row>
    <row r="7" spans="1:8" ht="16.5" customHeight="1" x14ac:dyDescent="0.25">
      <c r="A7" s="41">
        <v>2</v>
      </c>
      <c r="B7" s="38" t="s">
        <v>53</v>
      </c>
      <c r="C7" s="18" t="s">
        <v>14</v>
      </c>
      <c r="D7" s="18" t="s">
        <v>15</v>
      </c>
      <c r="E7" s="18" t="s">
        <v>12</v>
      </c>
      <c r="F7" s="18" t="s">
        <v>13</v>
      </c>
      <c r="G7" s="32" t="s">
        <v>31</v>
      </c>
      <c r="H7" s="33"/>
    </row>
    <row r="8" spans="1:8" ht="48" thickBot="1" x14ac:dyDescent="0.3">
      <c r="A8" s="42"/>
      <c r="B8" s="39"/>
      <c r="C8" s="19"/>
      <c r="D8" s="19"/>
      <c r="E8" s="19"/>
      <c r="F8" s="19"/>
      <c r="G8" s="10" t="s">
        <v>36</v>
      </c>
      <c r="H8" s="11">
        <v>2</v>
      </c>
    </row>
    <row r="9" spans="1:8" ht="16.5" customHeight="1" x14ac:dyDescent="0.25">
      <c r="A9" s="42"/>
      <c r="B9" s="39"/>
      <c r="C9" s="19"/>
      <c r="D9" s="19"/>
      <c r="E9" s="19"/>
      <c r="F9" s="19"/>
      <c r="G9" s="32" t="s">
        <v>48</v>
      </c>
      <c r="H9" s="33"/>
    </row>
    <row r="10" spans="1:8" ht="16.5" customHeight="1" x14ac:dyDescent="0.25">
      <c r="A10" s="42"/>
      <c r="B10" s="39"/>
      <c r="C10" s="19"/>
      <c r="D10" s="19"/>
      <c r="E10" s="19"/>
      <c r="F10" s="19"/>
      <c r="G10" s="10" t="s">
        <v>49</v>
      </c>
      <c r="H10" s="11">
        <v>12</v>
      </c>
    </row>
    <row r="11" spans="1:8" ht="48" customHeight="1" x14ac:dyDescent="0.25">
      <c r="A11" s="42"/>
      <c r="B11" s="39"/>
      <c r="C11" s="19"/>
      <c r="D11" s="19"/>
      <c r="E11" s="19"/>
      <c r="F11" s="19"/>
      <c r="G11" s="10" t="s">
        <v>50</v>
      </c>
      <c r="H11" s="11">
        <v>12</v>
      </c>
    </row>
    <row r="12" spans="1:8" ht="16.5" thickBot="1" x14ac:dyDescent="0.3">
      <c r="A12" s="42"/>
      <c r="B12" s="39"/>
      <c r="C12" s="20"/>
      <c r="D12" s="20"/>
      <c r="E12" s="20"/>
      <c r="F12" s="20"/>
      <c r="G12" s="34" t="s">
        <v>8</v>
      </c>
      <c r="H12" s="36">
        <f>SUM(H8:H8,H10:H11,)</f>
        <v>26</v>
      </c>
    </row>
    <row r="13" spans="1:8" ht="102.6" customHeight="1" thickBot="1" x14ac:dyDescent="0.3">
      <c r="A13" s="43"/>
      <c r="B13" s="40"/>
      <c r="C13" s="16" t="s">
        <v>57</v>
      </c>
      <c r="D13" s="16"/>
      <c r="E13" s="16"/>
      <c r="F13" s="17"/>
      <c r="G13" s="35"/>
      <c r="H13" s="37"/>
    </row>
    <row r="14" spans="1:8" ht="16.5" customHeight="1" x14ac:dyDescent="0.25">
      <c r="A14" s="41">
        <v>3</v>
      </c>
      <c r="B14" s="38" t="s">
        <v>55</v>
      </c>
      <c r="C14" s="18" t="s">
        <v>16</v>
      </c>
      <c r="D14" s="18" t="s">
        <v>17</v>
      </c>
      <c r="E14" s="18" t="s">
        <v>12</v>
      </c>
      <c r="F14" s="18" t="s">
        <v>13</v>
      </c>
      <c r="G14" s="32" t="s">
        <v>28</v>
      </c>
      <c r="H14" s="33"/>
    </row>
    <row r="15" spans="1:8" x14ac:dyDescent="0.25">
      <c r="A15" s="42"/>
      <c r="B15" s="39"/>
      <c r="C15" s="19"/>
      <c r="D15" s="19"/>
      <c r="E15" s="19"/>
      <c r="F15" s="19"/>
      <c r="G15" s="10" t="s">
        <v>29</v>
      </c>
      <c r="H15" s="11">
        <v>4</v>
      </c>
    </row>
    <row r="16" spans="1:8" ht="32.25" thickBot="1" x14ac:dyDescent="0.3">
      <c r="A16" s="42"/>
      <c r="B16" s="39"/>
      <c r="C16" s="19"/>
      <c r="D16" s="19"/>
      <c r="E16" s="19"/>
      <c r="F16" s="19"/>
      <c r="G16" s="10" t="s">
        <v>30</v>
      </c>
      <c r="H16" s="11">
        <v>18</v>
      </c>
    </row>
    <row r="17" spans="1:8" x14ac:dyDescent="0.25">
      <c r="A17" s="42"/>
      <c r="B17" s="39"/>
      <c r="C17" s="19"/>
      <c r="D17" s="19"/>
      <c r="E17" s="19"/>
      <c r="F17" s="19"/>
      <c r="G17" s="32" t="s">
        <v>31</v>
      </c>
      <c r="H17" s="33"/>
    </row>
    <row r="18" spans="1:8" ht="32.25" thickBot="1" x14ac:dyDescent="0.3">
      <c r="A18" s="42"/>
      <c r="B18" s="39"/>
      <c r="C18" s="19"/>
      <c r="D18" s="19"/>
      <c r="E18" s="19"/>
      <c r="F18" s="19"/>
      <c r="G18" s="10" t="s">
        <v>35</v>
      </c>
      <c r="H18" s="11">
        <v>2</v>
      </c>
    </row>
    <row r="19" spans="1:8" x14ac:dyDescent="0.25">
      <c r="A19" s="42"/>
      <c r="B19" s="39"/>
      <c r="C19" s="19"/>
      <c r="D19" s="19"/>
      <c r="E19" s="19"/>
      <c r="F19" s="19"/>
      <c r="G19" s="32" t="s">
        <v>37</v>
      </c>
      <c r="H19" s="33"/>
    </row>
    <row r="20" spans="1:8" x14ac:dyDescent="0.25">
      <c r="A20" s="42"/>
      <c r="B20" s="39"/>
      <c r="C20" s="19"/>
      <c r="D20" s="19"/>
      <c r="E20" s="19"/>
      <c r="F20" s="19"/>
      <c r="G20" s="10" t="s">
        <v>39</v>
      </c>
      <c r="H20" s="11">
        <v>2</v>
      </c>
    </row>
    <row r="21" spans="1:8" x14ac:dyDescent="0.25">
      <c r="A21" s="42"/>
      <c r="B21" s="39"/>
      <c r="C21" s="19"/>
      <c r="D21" s="19"/>
      <c r="E21" s="19"/>
      <c r="F21" s="19"/>
      <c r="G21" s="10" t="s">
        <v>40</v>
      </c>
      <c r="H21" s="11">
        <v>2</v>
      </c>
    </row>
    <row r="22" spans="1:8" x14ac:dyDescent="0.25">
      <c r="A22" s="42"/>
      <c r="B22" s="39"/>
      <c r="C22" s="19"/>
      <c r="D22" s="19"/>
      <c r="E22" s="19"/>
      <c r="F22" s="19"/>
      <c r="G22" s="10" t="s">
        <v>41</v>
      </c>
      <c r="H22" s="11">
        <v>2</v>
      </c>
    </row>
    <row r="23" spans="1:8" x14ac:dyDescent="0.25">
      <c r="A23" s="42"/>
      <c r="B23" s="39"/>
      <c r="C23" s="19"/>
      <c r="D23" s="19"/>
      <c r="E23" s="19"/>
      <c r="F23" s="19"/>
      <c r="G23" s="10" t="s">
        <v>42</v>
      </c>
      <c r="H23" s="11">
        <v>2</v>
      </c>
    </row>
    <row r="24" spans="1:8" x14ac:dyDescent="0.25">
      <c r="A24" s="42"/>
      <c r="B24" s="39"/>
      <c r="C24" s="19"/>
      <c r="D24" s="19"/>
      <c r="E24" s="19"/>
      <c r="F24" s="19"/>
      <c r="G24" s="10" t="s">
        <v>43</v>
      </c>
      <c r="H24" s="11">
        <v>2</v>
      </c>
    </row>
    <row r="25" spans="1:8" ht="16.5" thickBot="1" x14ac:dyDescent="0.3">
      <c r="A25" s="42"/>
      <c r="B25" s="39"/>
      <c r="C25" s="19"/>
      <c r="D25" s="19"/>
      <c r="E25" s="19"/>
      <c r="F25" s="19"/>
      <c r="G25" s="10" t="s">
        <v>44</v>
      </c>
      <c r="H25" s="11">
        <v>2</v>
      </c>
    </row>
    <row r="26" spans="1:8" x14ac:dyDescent="0.25">
      <c r="A26" s="42"/>
      <c r="B26" s="39"/>
      <c r="C26" s="19"/>
      <c r="D26" s="19"/>
      <c r="E26" s="19"/>
      <c r="F26" s="19"/>
      <c r="G26" s="32" t="s">
        <v>45</v>
      </c>
      <c r="H26" s="33"/>
    </row>
    <row r="27" spans="1:8" ht="32.25" thickBot="1" x14ac:dyDescent="0.3">
      <c r="A27" s="42"/>
      <c r="B27" s="39"/>
      <c r="C27" s="19"/>
      <c r="D27" s="19"/>
      <c r="E27" s="19"/>
      <c r="F27" s="19"/>
      <c r="G27" s="10" t="s">
        <v>47</v>
      </c>
      <c r="H27" s="11">
        <v>60</v>
      </c>
    </row>
    <row r="28" spans="1:8" x14ac:dyDescent="0.25">
      <c r="A28" s="42"/>
      <c r="B28" s="39"/>
      <c r="C28" s="19"/>
      <c r="D28" s="19"/>
      <c r="E28" s="19"/>
      <c r="F28" s="19"/>
      <c r="G28" s="32" t="s">
        <v>51</v>
      </c>
      <c r="H28" s="33"/>
    </row>
    <row r="29" spans="1:8" ht="32.25" thickBot="1" x14ac:dyDescent="0.3">
      <c r="A29" s="42"/>
      <c r="B29" s="39"/>
      <c r="C29" s="19"/>
      <c r="D29" s="19"/>
      <c r="E29" s="19"/>
      <c r="F29" s="19"/>
      <c r="G29" s="10" t="s">
        <v>51</v>
      </c>
      <c r="H29" s="11">
        <v>135</v>
      </c>
    </row>
    <row r="30" spans="1:8" x14ac:dyDescent="0.25">
      <c r="A30" s="42"/>
      <c r="B30" s="39"/>
      <c r="C30" s="19"/>
      <c r="D30" s="19"/>
      <c r="E30" s="19"/>
      <c r="F30" s="19"/>
      <c r="G30" s="32" t="s">
        <v>48</v>
      </c>
      <c r="H30" s="33"/>
    </row>
    <row r="31" spans="1:8" x14ac:dyDescent="0.25">
      <c r="A31" s="42"/>
      <c r="B31" s="39"/>
      <c r="C31" s="19"/>
      <c r="D31" s="19"/>
      <c r="E31" s="19"/>
      <c r="F31" s="19"/>
      <c r="G31" s="10" t="s">
        <v>49</v>
      </c>
      <c r="H31" s="11">
        <v>2</v>
      </c>
    </row>
    <row r="32" spans="1:8" x14ac:dyDescent="0.25">
      <c r="A32" s="42"/>
      <c r="B32" s="39"/>
      <c r="C32" s="19"/>
      <c r="D32" s="19"/>
      <c r="E32" s="19"/>
      <c r="F32" s="19"/>
      <c r="G32" s="10" t="s">
        <v>50</v>
      </c>
      <c r="H32" s="11">
        <v>2</v>
      </c>
    </row>
    <row r="33" spans="1:8" ht="16.5" thickBot="1" x14ac:dyDescent="0.3">
      <c r="A33" s="42"/>
      <c r="B33" s="39"/>
      <c r="C33" s="20"/>
      <c r="D33" s="20"/>
      <c r="E33" s="20"/>
      <c r="F33" s="20"/>
      <c r="G33" s="34" t="s">
        <v>8</v>
      </c>
      <c r="H33" s="36">
        <f>SUM(H15:H16,H18:H18,H20:H25,H27:H27,H29:H29,H31:H32,)</f>
        <v>235</v>
      </c>
    </row>
    <row r="34" spans="1:8" ht="204.75" customHeight="1" thickBot="1" x14ac:dyDescent="0.3">
      <c r="A34" s="43"/>
      <c r="B34" s="40"/>
      <c r="C34" s="16" t="s">
        <v>58</v>
      </c>
      <c r="D34" s="16"/>
      <c r="E34" s="16"/>
      <c r="F34" s="17"/>
      <c r="G34" s="35"/>
      <c r="H34" s="37"/>
    </row>
    <row r="35" spans="1:8" ht="16.5" customHeight="1" x14ac:dyDescent="0.25">
      <c r="A35" s="41">
        <v>4</v>
      </c>
      <c r="B35" s="38" t="s">
        <v>54</v>
      </c>
      <c r="C35" s="18" t="s">
        <v>18</v>
      </c>
      <c r="D35" s="18" t="s">
        <v>19</v>
      </c>
      <c r="E35" s="18" t="s">
        <v>12</v>
      </c>
      <c r="F35" s="18" t="s">
        <v>13</v>
      </c>
      <c r="G35" s="32" t="s">
        <v>31</v>
      </c>
      <c r="H35" s="33"/>
    </row>
    <row r="36" spans="1:8" ht="31.5" x14ac:dyDescent="0.25">
      <c r="A36" s="42"/>
      <c r="B36" s="39"/>
      <c r="C36" s="19"/>
      <c r="D36" s="19"/>
      <c r="E36" s="19"/>
      <c r="F36" s="19"/>
      <c r="G36" s="10" t="s">
        <v>34</v>
      </c>
      <c r="H36" s="11">
        <v>3</v>
      </c>
    </row>
    <row r="37" spans="1:8" ht="31.5" x14ac:dyDescent="0.25">
      <c r="A37" s="42"/>
      <c r="B37" s="39"/>
      <c r="C37" s="19"/>
      <c r="D37" s="19"/>
      <c r="E37" s="19"/>
      <c r="F37" s="19"/>
      <c r="G37" s="10" t="s">
        <v>35</v>
      </c>
      <c r="H37" s="11">
        <v>3</v>
      </c>
    </row>
    <row r="38" spans="1:8" ht="47.25" x14ac:dyDescent="0.25">
      <c r="A38" s="42"/>
      <c r="B38" s="39"/>
      <c r="C38" s="19"/>
      <c r="D38" s="19"/>
      <c r="E38" s="19"/>
      <c r="F38" s="19"/>
      <c r="G38" s="10" t="s">
        <v>36</v>
      </c>
      <c r="H38" s="11">
        <v>2</v>
      </c>
    </row>
    <row r="39" spans="1:8" ht="16.5" thickBot="1" x14ac:dyDescent="0.3">
      <c r="A39" s="42"/>
      <c r="B39" s="39"/>
      <c r="C39" s="20"/>
      <c r="D39" s="20"/>
      <c r="E39" s="20"/>
      <c r="F39" s="20"/>
      <c r="G39" s="34" t="s">
        <v>8</v>
      </c>
      <c r="H39" s="36">
        <f>SUM(H36:H38,)</f>
        <v>8</v>
      </c>
    </row>
    <row r="40" spans="1:8" ht="123" customHeight="1" thickBot="1" x14ac:dyDescent="0.3">
      <c r="A40" s="43"/>
      <c r="B40" s="40"/>
      <c r="C40" s="16" t="s">
        <v>59</v>
      </c>
      <c r="D40" s="16"/>
      <c r="E40" s="16"/>
      <c r="F40" s="17"/>
      <c r="G40" s="35"/>
      <c r="H40" s="37"/>
    </row>
    <row r="41" spans="1:8" ht="16.5" customHeight="1" x14ac:dyDescent="0.25">
      <c r="A41" s="41">
        <v>5</v>
      </c>
      <c r="B41" s="38" t="s">
        <v>54</v>
      </c>
      <c r="C41" s="18" t="s">
        <v>20</v>
      </c>
      <c r="D41" s="18" t="s">
        <v>21</v>
      </c>
      <c r="E41" s="18" t="s">
        <v>12</v>
      </c>
      <c r="F41" s="18" t="s">
        <v>13</v>
      </c>
      <c r="G41" s="32" t="s">
        <v>31</v>
      </c>
      <c r="H41" s="33"/>
    </row>
    <row r="42" spans="1:8" x14ac:dyDescent="0.25">
      <c r="A42" s="42"/>
      <c r="B42" s="39"/>
      <c r="C42" s="19"/>
      <c r="D42" s="19"/>
      <c r="E42" s="19"/>
      <c r="F42" s="19"/>
      <c r="G42" s="10" t="s">
        <v>33</v>
      </c>
      <c r="H42" s="11">
        <v>7</v>
      </c>
    </row>
    <row r="43" spans="1:8" ht="96.75" customHeight="1" thickBot="1" x14ac:dyDescent="0.3">
      <c r="A43" s="42"/>
      <c r="B43" s="39"/>
      <c r="C43" s="20"/>
      <c r="D43" s="20"/>
      <c r="E43" s="20"/>
      <c r="F43" s="20"/>
      <c r="G43" s="34" t="s">
        <v>8</v>
      </c>
      <c r="H43" s="36">
        <f>SUM(H42:H42,)</f>
        <v>7</v>
      </c>
    </row>
    <row r="44" spans="1:8" ht="123.6" customHeight="1" thickBot="1" x14ac:dyDescent="0.3">
      <c r="A44" s="43"/>
      <c r="B44" s="40"/>
      <c r="C44" s="16" t="s">
        <v>60</v>
      </c>
      <c r="D44" s="16"/>
      <c r="E44" s="16"/>
      <c r="F44" s="17"/>
      <c r="G44" s="35"/>
      <c r="H44" s="37"/>
    </row>
    <row r="45" spans="1:8" ht="16.5" customHeight="1" x14ac:dyDescent="0.25">
      <c r="A45" s="41">
        <v>6</v>
      </c>
      <c r="B45" s="38" t="s">
        <v>52</v>
      </c>
      <c r="C45" s="18" t="s">
        <v>22</v>
      </c>
      <c r="D45" s="18" t="s">
        <v>23</v>
      </c>
      <c r="E45" s="18" t="s">
        <v>12</v>
      </c>
      <c r="F45" s="18" t="s">
        <v>13</v>
      </c>
      <c r="G45" s="32" t="s">
        <v>37</v>
      </c>
      <c r="H45" s="33"/>
    </row>
    <row r="46" spans="1:8" ht="47.25" x14ac:dyDescent="0.25">
      <c r="A46" s="42"/>
      <c r="B46" s="39"/>
      <c r="C46" s="19"/>
      <c r="D46" s="19"/>
      <c r="E46" s="19"/>
      <c r="F46" s="19"/>
      <c r="G46" s="10" t="s">
        <v>38</v>
      </c>
      <c r="H46" s="11">
        <v>8</v>
      </c>
    </row>
    <row r="47" spans="1:8" x14ac:dyDescent="0.25">
      <c r="A47" s="42"/>
      <c r="B47" s="39"/>
      <c r="C47" s="19"/>
      <c r="D47" s="19"/>
      <c r="E47" s="19"/>
      <c r="F47" s="19"/>
      <c r="G47" s="10" t="s">
        <v>39</v>
      </c>
      <c r="H47" s="11">
        <v>6</v>
      </c>
    </row>
    <row r="48" spans="1:8" x14ac:dyDescent="0.25">
      <c r="A48" s="42"/>
      <c r="B48" s="39"/>
      <c r="C48" s="19"/>
      <c r="D48" s="19"/>
      <c r="E48" s="19"/>
      <c r="F48" s="19"/>
      <c r="G48" s="10" t="s">
        <v>40</v>
      </c>
      <c r="H48" s="11">
        <v>6</v>
      </c>
    </row>
    <row r="49" spans="1:8" x14ac:dyDescent="0.25">
      <c r="A49" s="42"/>
      <c r="B49" s="39"/>
      <c r="C49" s="19"/>
      <c r="D49" s="19"/>
      <c r="E49" s="19"/>
      <c r="F49" s="19"/>
      <c r="G49" s="10" t="s">
        <v>41</v>
      </c>
      <c r="H49" s="11">
        <v>6</v>
      </c>
    </row>
    <row r="50" spans="1:8" x14ac:dyDescent="0.25">
      <c r="A50" s="42"/>
      <c r="B50" s="39"/>
      <c r="C50" s="19"/>
      <c r="D50" s="19"/>
      <c r="E50" s="19"/>
      <c r="F50" s="19"/>
      <c r="G50" s="10" t="s">
        <v>42</v>
      </c>
      <c r="H50" s="11">
        <v>6</v>
      </c>
    </row>
    <row r="51" spans="1:8" x14ac:dyDescent="0.25">
      <c r="A51" s="42"/>
      <c r="B51" s="39"/>
      <c r="C51" s="19"/>
      <c r="D51" s="19"/>
      <c r="E51" s="19"/>
      <c r="F51" s="19"/>
      <c r="G51" s="10" t="s">
        <v>43</v>
      </c>
      <c r="H51" s="11">
        <v>14</v>
      </c>
    </row>
    <row r="52" spans="1:8" ht="16.5" thickBot="1" x14ac:dyDescent="0.3">
      <c r="A52" s="42"/>
      <c r="B52" s="39"/>
      <c r="C52" s="19"/>
      <c r="D52" s="19"/>
      <c r="E52" s="19"/>
      <c r="F52" s="19"/>
      <c r="G52" s="10" t="s">
        <v>44</v>
      </c>
      <c r="H52" s="11">
        <v>6</v>
      </c>
    </row>
    <row r="53" spans="1:8" x14ac:dyDescent="0.25">
      <c r="A53" s="42"/>
      <c r="B53" s="39"/>
      <c r="C53" s="19"/>
      <c r="D53" s="19"/>
      <c r="E53" s="19"/>
      <c r="F53" s="19"/>
      <c r="G53" s="32" t="s">
        <v>45</v>
      </c>
      <c r="H53" s="33"/>
    </row>
    <row r="54" spans="1:8" x14ac:dyDescent="0.25">
      <c r="A54" s="42"/>
      <c r="B54" s="39"/>
      <c r="C54" s="19"/>
      <c r="D54" s="19"/>
      <c r="E54" s="19"/>
      <c r="F54" s="19"/>
      <c r="G54" s="10" t="s">
        <v>46</v>
      </c>
      <c r="H54" s="11">
        <v>18</v>
      </c>
    </row>
    <row r="55" spans="1:8" ht="32.25" thickBot="1" x14ac:dyDescent="0.3">
      <c r="A55" s="42"/>
      <c r="B55" s="39"/>
      <c r="C55" s="19"/>
      <c r="D55" s="19"/>
      <c r="E55" s="19"/>
      <c r="F55" s="19"/>
      <c r="G55" s="10" t="s">
        <v>47</v>
      </c>
      <c r="H55" s="11">
        <v>6</v>
      </c>
    </row>
    <row r="56" spans="1:8" x14ac:dyDescent="0.25">
      <c r="A56" s="42"/>
      <c r="B56" s="39"/>
      <c r="C56" s="19"/>
      <c r="D56" s="19"/>
      <c r="E56" s="19"/>
      <c r="F56" s="19"/>
      <c r="G56" s="32" t="s">
        <v>51</v>
      </c>
      <c r="H56" s="33"/>
    </row>
    <row r="57" spans="1:8" ht="32.25" thickBot="1" x14ac:dyDescent="0.3">
      <c r="A57" s="42"/>
      <c r="B57" s="39"/>
      <c r="C57" s="19"/>
      <c r="D57" s="19"/>
      <c r="E57" s="19"/>
      <c r="F57" s="19"/>
      <c r="G57" s="10" t="s">
        <v>51</v>
      </c>
      <c r="H57" s="11">
        <v>35</v>
      </c>
    </row>
    <row r="58" spans="1:8" x14ac:dyDescent="0.25">
      <c r="A58" s="42"/>
      <c r="B58" s="39"/>
      <c r="C58" s="19"/>
      <c r="D58" s="19"/>
      <c r="E58" s="19"/>
      <c r="F58" s="19"/>
      <c r="G58" s="32" t="s">
        <v>48</v>
      </c>
      <c r="H58" s="33"/>
    </row>
    <row r="59" spans="1:8" x14ac:dyDescent="0.25">
      <c r="A59" s="42"/>
      <c r="B59" s="39"/>
      <c r="C59" s="19"/>
      <c r="D59" s="19"/>
      <c r="E59" s="19"/>
      <c r="F59" s="19"/>
      <c r="G59" s="10" t="s">
        <v>49</v>
      </c>
      <c r="H59" s="11">
        <v>2</v>
      </c>
    </row>
    <row r="60" spans="1:8" x14ac:dyDescent="0.25">
      <c r="A60" s="42"/>
      <c r="B60" s="39"/>
      <c r="C60" s="19"/>
      <c r="D60" s="19"/>
      <c r="E60" s="19"/>
      <c r="F60" s="19"/>
      <c r="G60" s="10" t="s">
        <v>50</v>
      </c>
      <c r="H60" s="11">
        <v>2</v>
      </c>
    </row>
    <row r="61" spans="1:8" ht="16.5" thickBot="1" x14ac:dyDescent="0.3">
      <c r="A61" s="42"/>
      <c r="B61" s="39"/>
      <c r="C61" s="20"/>
      <c r="D61" s="20"/>
      <c r="E61" s="20"/>
      <c r="F61" s="20"/>
      <c r="G61" s="34" t="s">
        <v>8</v>
      </c>
      <c r="H61" s="36">
        <f>SUM(H46:H52,H54:H55,H57:H57,H59:H60,)</f>
        <v>115</v>
      </c>
    </row>
    <row r="62" spans="1:8" ht="107.45" customHeight="1" thickBot="1" x14ac:dyDescent="0.3">
      <c r="A62" s="43"/>
      <c r="B62" s="40"/>
      <c r="C62" s="16" t="s">
        <v>61</v>
      </c>
      <c r="D62" s="16"/>
      <c r="E62" s="16"/>
      <c r="F62" s="17"/>
      <c r="G62" s="35"/>
      <c r="H62" s="37"/>
    </row>
    <row r="63" spans="1:8" ht="16.5" customHeight="1" x14ac:dyDescent="0.25">
      <c r="A63" s="41">
        <v>7</v>
      </c>
      <c r="B63" s="38" t="s">
        <v>54</v>
      </c>
      <c r="C63" s="18" t="s">
        <v>24</v>
      </c>
      <c r="D63" s="18" t="s">
        <v>25</v>
      </c>
      <c r="E63" s="18" t="s">
        <v>12</v>
      </c>
      <c r="F63" s="18" t="s">
        <v>13</v>
      </c>
      <c r="G63" s="32" t="s">
        <v>31</v>
      </c>
      <c r="H63" s="33"/>
    </row>
    <row r="64" spans="1:8" ht="31.5" x14ac:dyDescent="0.25">
      <c r="A64" s="42"/>
      <c r="B64" s="39"/>
      <c r="C64" s="19"/>
      <c r="D64" s="19"/>
      <c r="E64" s="19"/>
      <c r="F64" s="19"/>
      <c r="G64" s="10" t="s">
        <v>32</v>
      </c>
      <c r="H64" s="11">
        <v>9</v>
      </c>
    </row>
    <row r="65" spans="1:8" ht="31.5" x14ac:dyDescent="0.25">
      <c r="A65" s="42"/>
      <c r="B65" s="39"/>
      <c r="C65" s="19"/>
      <c r="D65" s="19"/>
      <c r="E65" s="19"/>
      <c r="F65" s="19"/>
      <c r="G65" s="10" t="s">
        <v>34</v>
      </c>
      <c r="H65" s="11">
        <v>4</v>
      </c>
    </row>
    <row r="66" spans="1:8" ht="31.5" x14ac:dyDescent="0.25">
      <c r="A66" s="42"/>
      <c r="B66" s="39"/>
      <c r="C66" s="19"/>
      <c r="D66" s="19"/>
      <c r="E66" s="19"/>
      <c r="F66" s="19"/>
      <c r="G66" s="10" t="s">
        <v>35</v>
      </c>
      <c r="H66" s="11">
        <v>2</v>
      </c>
    </row>
    <row r="67" spans="1:8" ht="47.25" x14ac:dyDescent="0.25">
      <c r="A67" s="42"/>
      <c r="B67" s="39"/>
      <c r="C67" s="19"/>
      <c r="D67" s="19"/>
      <c r="E67" s="19"/>
      <c r="F67" s="19"/>
      <c r="G67" s="10" t="s">
        <v>36</v>
      </c>
      <c r="H67" s="11">
        <v>2</v>
      </c>
    </row>
    <row r="68" spans="1:8" ht="16.5" thickBot="1" x14ac:dyDescent="0.3">
      <c r="A68" s="42"/>
      <c r="B68" s="39"/>
      <c r="C68" s="20"/>
      <c r="D68" s="20"/>
      <c r="E68" s="20"/>
      <c r="F68" s="20"/>
      <c r="G68" s="34" t="s">
        <v>8</v>
      </c>
      <c r="H68" s="36">
        <f>SUM(H64:H67,)</f>
        <v>17</v>
      </c>
    </row>
    <row r="69" spans="1:8" ht="108" customHeight="1" thickBot="1" x14ac:dyDescent="0.3">
      <c r="A69" s="43"/>
      <c r="B69" s="40"/>
      <c r="C69" s="16" t="s">
        <v>62</v>
      </c>
      <c r="D69" s="16"/>
      <c r="E69" s="16"/>
      <c r="F69" s="17"/>
      <c r="G69" s="35"/>
      <c r="H69" s="37"/>
    </row>
    <row r="70" spans="1:8" ht="16.5" customHeight="1" x14ac:dyDescent="0.25">
      <c r="A70" s="41">
        <v>8</v>
      </c>
      <c r="B70" s="38" t="s">
        <v>55</v>
      </c>
      <c r="C70" s="18" t="s">
        <v>26</v>
      </c>
      <c r="D70" s="18" t="s">
        <v>27</v>
      </c>
      <c r="E70" s="18" t="s">
        <v>12</v>
      </c>
      <c r="F70" s="18" t="s">
        <v>13</v>
      </c>
      <c r="G70" s="32" t="s">
        <v>28</v>
      </c>
      <c r="H70" s="33"/>
    </row>
    <row r="71" spans="1:8" x14ac:dyDescent="0.25">
      <c r="A71" s="42"/>
      <c r="B71" s="39"/>
      <c r="C71" s="19"/>
      <c r="D71" s="19"/>
      <c r="E71" s="19"/>
      <c r="F71" s="19"/>
      <c r="G71" s="10" t="s">
        <v>29</v>
      </c>
      <c r="H71" s="11">
        <v>16</v>
      </c>
    </row>
    <row r="72" spans="1:8" ht="32.25" thickBot="1" x14ac:dyDescent="0.3">
      <c r="A72" s="42"/>
      <c r="B72" s="39"/>
      <c r="C72" s="19"/>
      <c r="D72" s="19"/>
      <c r="E72" s="19"/>
      <c r="F72" s="19"/>
      <c r="G72" s="10" t="s">
        <v>30</v>
      </c>
      <c r="H72" s="11">
        <v>9</v>
      </c>
    </row>
    <row r="73" spans="1:8" x14ac:dyDescent="0.25">
      <c r="A73" s="42"/>
      <c r="B73" s="39"/>
      <c r="C73" s="19"/>
      <c r="D73" s="19"/>
      <c r="E73" s="19"/>
      <c r="F73" s="19"/>
      <c r="G73" s="32" t="s">
        <v>37</v>
      </c>
      <c r="H73" s="33"/>
    </row>
    <row r="74" spans="1:8" ht="16.5" thickBot="1" x14ac:dyDescent="0.3">
      <c r="A74" s="42"/>
      <c r="B74" s="39"/>
      <c r="C74" s="19"/>
      <c r="D74" s="19"/>
      <c r="E74" s="19"/>
      <c r="F74" s="19"/>
      <c r="G74" s="10" t="s">
        <v>44</v>
      </c>
      <c r="H74" s="11">
        <v>8</v>
      </c>
    </row>
    <row r="75" spans="1:8" x14ac:dyDescent="0.25">
      <c r="A75" s="42"/>
      <c r="B75" s="39"/>
      <c r="C75" s="19"/>
      <c r="D75" s="19"/>
      <c r="E75" s="19"/>
      <c r="F75" s="19"/>
      <c r="G75" s="32" t="s">
        <v>45</v>
      </c>
      <c r="H75" s="33"/>
    </row>
    <row r="76" spans="1:8" ht="32.25" thickBot="1" x14ac:dyDescent="0.3">
      <c r="A76" s="42"/>
      <c r="B76" s="39"/>
      <c r="C76" s="19"/>
      <c r="D76" s="19"/>
      <c r="E76" s="19"/>
      <c r="F76" s="19"/>
      <c r="G76" s="10" t="s">
        <v>47</v>
      </c>
      <c r="H76" s="11">
        <v>60</v>
      </c>
    </row>
    <row r="77" spans="1:8" x14ac:dyDescent="0.25">
      <c r="A77" s="42"/>
      <c r="B77" s="39"/>
      <c r="C77" s="19"/>
      <c r="D77" s="19"/>
      <c r="E77" s="19"/>
      <c r="F77" s="19"/>
      <c r="G77" s="32" t="s">
        <v>51</v>
      </c>
      <c r="H77" s="33"/>
    </row>
    <row r="78" spans="1:8" ht="32.25" thickBot="1" x14ac:dyDescent="0.3">
      <c r="A78" s="42"/>
      <c r="B78" s="39"/>
      <c r="C78" s="19"/>
      <c r="D78" s="19"/>
      <c r="E78" s="19"/>
      <c r="F78" s="19"/>
      <c r="G78" s="10" t="s">
        <v>51</v>
      </c>
      <c r="H78" s="11">
        <v>28</v>
      </c>
    </row>
    <row r="79" spans="1:8" x14ac:dyDescent="0.25">
      <c r="A79" s="42"/>
      <c r="B79" s="39"/>
      <c r="C79" s="19"/>
      <c r="D79" s="19"/>
      <c r="E79" s="19"/>
      <c r="F79" s="19"/>
      <c r="G79" s="32" t="s">
        <v>48</v>
      </c>
      <c r="H79" s="33"/>
    </row>
    <row r="80" spans="1:8" x14ac:dyDescent="0.25">
      <c r="A80" s="42"/>
      <c r="B80" s="39"/>
      <c r="C80" s="19"/>
      <c r="D80" s="19"/>
      <c r="E80" s="19"/>
      <c r="F80" s="19"/>
      <c r="G80" s="10" t="s">
        <v>49</v>
      </c>
      <c r="H80" s="11">
        <v>2</v>
      </c>
    </row>
    <row r="81" spans="1:8" x14ac:dyDescent="0.25">
      <c r="A81" s="42"/>
      <c r="B81" s="39"/>
      <c r="C81" s="19"/>
      <c r="D81" s="19"/>
      <c r="E81" s="19"/>
      <c r="F81" s="19"/>
      <c r="G81" s="10" t="s">
        <v>50</v>
      </c>
      <c r="H81" s="11">
        <v>2</v>
      </c>
    </row>
    <row r="82" spans="1:8" ht="16.5" thickBot="1" x14ac:dyDescent="0.3">
      <c r="A82" s="42"/>
      <c r="B82" s="39"/>
      <c r="C82" s="20"/>
      <c r="D82" s="20"/>
      <c r="E82" s="20"/>
      <c r="F82" s="20"/>
      <c r="G82" s="34" t="s">
        <v>8</v>
      </c>
      <c r="H82" s="36">
        <f>SUM(H71:H72,H74:H74,H76:H76,H78:H78,H80:H81,)</f>
        <v>125</v>
      </c>
    </row>
    <row r="83" spans="1:8" ht="108" customHeight="1" thickBot="1" x14ac:dyDescent="0.3">
      <c r="A83" s="43"/>
      <c r="B83" s="40"/>
      <c r="C83" s="16" t="s">
        <v>63</v>
      </c>
      <c r="D83" s="16"/>
      <c r="E83" s="16"/>
      <c r="F83" s="17"/>
      <c r="G83" s="35"/>
      <c r="H83" s="37"/>
    </row>
    <row r="84" spans="1:8" ht="16.5" thickBot="1" x14ac:dyDescent="0.3">
      <c r="A84" s="26" t="s">
        <v>69</v>
      </c>
      <c r="B84" s="27"/>
      <c r="C84" s="27"/>
      <c r="D84" s="27"/>
      <c r="E84" s="28"/>
      <c r="F84" s="29">
        <f>H82+H68+H61+H43+H39+H33+H12+H5</f>
        <v>558</v>
      </c>
      <c r="G84" s="30"/>
      <c r="H84" s="31"/>
    </row>
    <row r="85" spans="1:8" ht="335.25" customHeight="1" thickBot="1" x14ac:dyDescent="0.3">
      <c r="A85" s="21" t="s">
        <v>9</v>
      </c>
      <c r="B85" s="22"/>
      <c r="C85" s="23" t="s">
        <v>64</v>
      </c>
      <c r="D85" s="24"/>
      <c r="E85" s="24"/>
      <c r="F85" s="25"/>
      <c r="G85" s="12" t="s">
        <v>67</v>
      </c>
      <c r="H85" s="13" t="s">
        <v>66</v>
      </c>
    </row>
    <row r="86" spans="1:8" ht="391.5" customHeight="1" thickBot="1" x14ac:dyDescent="0.3">
      <c r="A86" s="21" t="s">
        <v>9</v>
      </c>
      <c r="B86" s="22"/>
      <c r="C86" s="23" t="s">
        <v>65</v>
      </c>
      <c r="D86" s="24"/>
      <c r="E86" s="24"/>
      <c r="F86" s="25"/>
      <c r="G86" s="12" t="s">
        <v>68</v>
      </c>
      <c r="H86" s="13" t="s">
        <v>70</v>
      </c>
    </row>
  </sheetData>
  <sheetProtection algorithmName="SHA-512" hashValue="54qTHLyYhCtx0FGH8cJbh9F7H7jdY7NuhJFfmxVujboFaEvIIvzf5coovrKXDl9J6oY4FInYIq+hjDgid+XakA==" saltValue="ofXtIUm3dsojmXQ5WCtY/g==" spinCount="100000" sheet="1" formatCells="0" formatColumns="0" formatRows="0" insertColumns="0" insertRows="0" insertHyperlinks="0" sort="0" autoFilter="0"/>
  <autoFilter ref="A1:H422" xr:uid="{9935AF2A-4D8B-4F1A-85F3-AE774492B6F5}"/>
  <mergeCells count="99">
    <mergeCell ref="G82:G83"/>
    <mergeCell ref="H82:H83"/>
    <mergeCell ref="C41:C43"/>
    <mergeCell ref="D41:D43"/>
    <mergeCell ref="G70:H70"/>
    <mergeCell ref="G73:H73"/>
    <mergeCell ref="C83:F83"/>
    <mergeCell ref="E70:E82"/>
    <mergeCell ref="F70:F82"/>
    <mergeCell ref="C70:C82"/>
    <mergeCell ref="D70:D82"/>
    <mergeCell ref="G68:G69"/>
    <mergeCell ref="H68:H69"/>
    <mergeCell ref="C69:F69"/>
    <mergeCell ref="E63:E68"/>
    <mergeCell ref="F63:F68"/>
    <mergeCell ref="C63:C68"/>
    <mergeCell ref="D63:D68"/>
    <mergeCell ref="G61:G62"/>
    <mergeCell ref="H61:H62"/>
    <mergeCell ref="C62:F62"/>
    <mergeCell ref="E45:E61"/>
    <mergeCell ref="F45:F61"/>
    <mergeCell ref="C45:C61"/>
    <mergeCell ref="D45:D61"/>
    <mergeCell ref="G63:H63"/>
    <mergeCell ref="G75:H75"/>
    <mergeCell ref="G77:H77"/>
    <mergeCell ref="G79:H79"/>
    <mergeCell ref="G45:H45"/>
    <mergeCell ref="G53:H53"/>
    <mergeCell ref="G56:H56"/>
    <mergeCell ref="G58:H58"/>
    <mergeCell ref="F41:F43"/>
    <mergeCell ref="G41:H41"/>
    <mergeCell ref="G39:G40"/>
    <mergeCell ref="H39:H40"/>
    <mergeCell ref="C40:F40"/>
    <mergeCell ref="E35:E39"/>
    <mergeCell ref="F35:F39"/>
    <mergeCell ref="C35:C39"/>
    <mergeCell ref="D35:D39"/>
    <mergeCell ref="G35:H35"/>
    <mergeCell ref="A2:A6"/>
    <mergeCell ref="A7:A13"/>
    <mergeCell ref="A14:A34"/>
    <mergeCell ref="A35:A40"/>
    <mergeCell ref="A41:A44"/>
    <mergeCell ref="B2:B6"/>
    <mergeCell ref="B7:B13"/>
    <mergeCell ref="B70:B83"/>
    <mergeCell ref="B45:B62"/>
    <mergeCell ref="B41:B44"/>
    <mergeCell ref="B14:B34"/>
    <mergeCell ref="B35:B40"/>
    <mergeCell ref="B63:B69"/>
    <mergeCell ref="C6:F6"/>
    <mergeCell ref="C2:C5"/>
    <mergeCell ref="D2:D5"/>
    <mergeCell ref="E2:E5"/>
    <mergeCell ref="F2:F5"/>
    <mergeCell ref="G2:H2"/>
    <mergeCell ref="G33:G34"/>
    <mergeCell ref="H33:H34"/>
    <mergeCell ref="G5:G6"/>
    <mergeCell ref="H5:H6"/>
    <mergeCell ref="G7:H7"/>
    <mergeCell ref="G9:H9"/>
    <mergeCell ref="G12:G13"/>
    <mergeCell ref="G30:H30"/>
    <mergeCell ref="H12:H13"/>
    <mergeCell ref="G14:H14"/>
    <mergeCell ref="G17:H17"/>
    <mergeCell ref="G19:H19"/>
    <mergeCell ref="G26:H26"/>
    <mergeCell ref="G28:H28"/>
    <mergeCell ref="F7:F12"/>
    <mergeCell ref="C7:C12"/>
    <mergeCell ref="D7:D12"/>
    <mergeCell ref="E7:E12"/>
    <mergeCell ref="C14:C33"/>
    <mergeCell ref="D14:D33"/>
    <mergeCell ref="C13:F13"/>
    <mergeCell ref="C34:F34"/>
    <mergeCell ref="E14:E33"/>
    <mergeCell ref="A86:B86"/>
    <mergeCell ref="C86:F86"/>
    <mergeCell ref="A84:E84"/>
    <mergeCell ref="F84:H84"/>
    <mergeCell ref="A85:B85"/>
    <mergeCell ref="C85:F85"/>
    <mergeCell ref="F14:F33"/>
    <mergeCell ref="A45:A62"/>
    <mergeCell ref="A63:A69"/>
    <mergeCell ref="A70:A83"/>
    <mergeCell ref="G43:G44"/>
    <mergeCell ref="H43:H44"/>
    <mergeCell ref="C44:F44"/>
    <mergeCell ref="E41:E4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DBCF3-B720-4B80-9866-1EB8FBACAFE6}">
  <dimension ref="A1:H159"/>
  <sheetViews>
    <sheetView tabSelected="1" topLeftCell="A153" zoomScale="85" zoomScaleNormal="85" workbookViewId="0">
      <selection activeCell="P158" sqref="P158"/>
    </sheetView>
  </sheetViews>
  <sheetFormatPr defaultColWidth="9.140625" defaultRowHeight="15.75" x14ac:dyDescent="0.25"/>
  <cols>
    <col min="1" max="1" width="12" style="3" customWidth="1"/>
    <col min="2" max="2" width="28.5703125" style="4" customWidth="1"/>
    <col min="3" max="3" width="23" style="3" customWidth="1"/>
    <col min="4" max="4" width="28.5703125" style="3" customWidth="1"/>
    <col min="5" max="5" width="24.5703125" style="3" customWidth="1"/>
    <col min="6" max="6" width="28" style="3" customWidth="1"/>
    <col min="7" max="7" width="24" style="3" customWidth="1"/>
    <col min="8" max="8" width="23.140625" style="3" customWidth="1"/>
    <col min="9" max="16384" width="9.140625" style="2"/>
  </cols>
  <sheetData>
    <row r="1" spans="1:8" s="1" customFormat="1" ht="48" thickBot="1" x14ac:dyDescent="0.3">
      <c r="A1" s="5" t="s">
        <v>0</v>
      </c>
      <c r="B1" s="6" t="s">
        <v>1</v>
      </c>
      <c r="C1" s="14" t="s">
        <v>2</v>
      </c>
      <c r="D1" s="7" t="s">
        <v>3</v>
      </c>
      <c r="E1" s="7" t="s">
        <v>4</v>
      </c>
      <c r="F1" s="7" t="s">
        <v>5</v>
      </c>
      <c r="G1" s="8" t="s">
        <v>6</v>
      </c>
      <c r="H1" s="9" t="s">
        <v>7</v>
      </c>
    </row>
    <row r="2" spans="1:8" x14ac:dyDescent="0.25">
      <c r="A2" s="41">
        <v>1</v>
      </c>
      <c r="B2" s="38" t="s">
        <v>146</v>
      </c>
      <c r="C2" s="18" t="s">
        <v>230</v>
      </c>
      <c r="D2" s="18" t="s">
        <v>229</v>
      </c>
      <c r="E2" s="18" t="s">
        <v>228</v>
      </c>
      <c r="F2" s="18" t="s">
        <v>227</v>
      </c>
      <c r="G2" s="32" t="s">
        <v>118</v>
      </c>
      <c r="H2" s="33"/>
    </row>
    <row r="3" spans="1:8" ht="48" thickBot="1" x14ac:dyDescent="0.3">
      <c r="A3" s="42"/>
      <c r="B3" s="39"/>
      <c r="C3" s="19"/>
      <c r="D3" s="19"/>
      <c r="E3" s="19"/>
      <c r="F3" s="19"/>
      <c r="G3" s="10" t="s">
        <v>117</v>
      </c>
      <c r="H3" s="11">
        <v>18</v>
      </c>
    </row>
    <row r="4" spans="1:8" x14ac:dyDescent="0.25">
      <c r="A4" s="42"/>
      <c r="B4" s="39"/>
      <c r="C4" s="19"/>
      <c r="D4" s="19"/>
      <c r="E4" s="19"/>
      <c r="F4" s="19"/>
      <c r="G4" s="32" t="s">
        <v>157</v>
      </c>
      <c r="H4" s="33"/>
    </row>
    <row r="5" spans="1:8" ht="47.25" x14ac:dyDescent="0.25">
      <c r="A5" s="42"/>
      <c r="B5" s="39"/>
      <c r="C5" s="19"/>
      <c r="D5" s="19"/>
      <c r="E5" s="19"/>
      <c r="F5" s="19"/>
      <c r="G5" s="10" t="s">
        <v>156</v>
      </c>
      <c r="H5" s="11">
        <v>20</v>
      </c>
    </row>
    <row r="6" spans="1:8" ht="16.5" thickBot="1" x14ac:dyDescent="0.3">
      <c r="A6" s="42"/>
      <c r="B6" s="39"/>
      <c r="C6" s="20"/>
      <c r="D6" s="20"/>
      <c r="E6" s="20"/>
      <c r="F6" s="20"/>
      <c r="G6" s="34" t="s">
        <v>8</v>
      </c>
      <c r="H6" s="36">
        <f>SUM(H3:H3,H5:H5,)</f>
        <v>38</v>
      </c>
    </row>
    <row r="7" spans="1:8" ht="150" customHeight="1" thickBot="1" x14ac:dyDescent="0.3">
      <c r="A7" s="43"/>
      <c r="B7" s="40"/>
      <c r="C7" s="16" t="s">
        <v>226</v>
      </c>
      <c r="D7" s="16"/>
      <c r="E7" s="16"/>
      <c r="F7" s="17"/>
      <c r="G7" s="35"/>
      <c r="H7" s="37"/>
    </row>
    <row r="8" spans="1:8" x14ac:dyDescent="0.25">
      <c r="A8" s="41">
        <v>2</v>
      </c>
      <c r="B8" s="38" t="s">
        <v>146</v>
      </c>
      <c r="C8" s="18" t="s">
        <v>225</v>
      </c>
      <c r="D8" s="18" t="s">
        <v>224</v>
      </c>
      <c r="E8" s="18" t="s">
        <v>219</v>
      </c>
      <c r="F8" s="18" t="s">
        <v>223</v>
      </c>
      <c r="G8" s="32" t="s">
        <v>157</v>
      </c>
      <c r="H8" s="33"/>
    </row>
    <row r="9" spans="1:8" ht="48" thickBot="1" x14ac:dyDescent="0.3">
      <c r="A9" s="42"/>
      <c r="B9" s="39"/>
      <c r="C9" s="19"/>
      <c r="D9" s="19"/>
      <c r="E9" s="19"/>
      <c r="F9" s="19"/>
      <c r="G9" s="10" t="s">
        <v>156</v>
      </c>
      <c r="H9" s="11">
        <v>20</v>
      </c>
    </row>
    <row r="10" spans="1:8" x14ac:dyDescent="0.25">
      <c r="A10" s="42"/>
      <c r="B10" s="39"/>
      <c r="C10" s="19"/>
      <c r="D10" s="19"/>
      <c r="E10" s="19"/>
      <c r="F10" s="19"/>
      <c r="G10" s="32" t="s">
        <v>118</v>
      </c>
      <c r="H10" s="33"/>
    </row>
    <row r="11" spans="1:8" ht="47.25" x14ac:dyDescent="0.25">
      <c r="A11" s="42"/>
      <c r="B11" s="39"/>
      <c r="C11" s="19"/>
      <c r="D11" s="19"/>
      <c r="E11" s="19"/>
      <c r="F11" s="19"/>
      <c r="G11" s="10" t="s">
        <v>117</v>
      </c>
      <c r="H11" s="11">
        <v>18</v>
      </c>
    </row>
    <row r="12" spans="1:8" ht="36.75" customHeight="1" thickBot="1" x14ac:dyDescent="0.3">
      <c r="A12" s="42"/>
      <c r="B12" s="39"/>
      <c r="C12" s="20"/>
      <c r="D12" s="20"/>
      <c r="E12" s="20"/>
      <c r="F12" s="20"/>
      <c r="G12" s="34" t="s">
        <v>8</v>
      </c>
      <c r="H12" s="36">
        <f>SUM(H9:H9,H11:H11,)</f>
        <v>38</v>
      </c>
    </row>
    <row r="13" spans="1:8" ht="150" customHeight="1" thickBot="1" x14ac:dyDescent="0.3">
      <c r="A13" s="43"/>
      <c r="B13" s="40"/>
      <c r="C13" s="16" t="s">
        <v>222</v>
      </c>
      <c r="D13" s="16"/>
      <c r="E13" s="16"/>
      <c r="F13" s="17"/>
      <c r="G13" s="35"/>
      <c r="H13" s="37"/>
    </row>
    <row r="14" spans="1:8" x14ac:dyDescent="0.25">
      <c r="A14" s="41">
        <v>3</v>
      </c>
      <c r="B14" s="38" t="s">
        <v>185</v>
      </c>
      <c r="C14" s="18" t="s">
        <v>221</v>
      </c>
      <c r="D14" s="18" t="s">
        <v>220</v>
      </c>
      <c r="E14" s="18" t="s">
        <v>219</v>
      </c>
      <c r="F14" s="18" t="s">
        <v>218</v>
      </c>
      <c r="G14" s="32" t="s">
        <v>88</v>
      </c>
      <c r="H14" s="33"/>
    </row>
    <row r="15" spans="1:8" ht="47.25" x14ac:dyDescent="0.25">
      <c r="A15" s="42"/>
      <c r="B15" s="39"/>
      <c r="C15" s="19"/>
      <c r="D15" s="19"/>
      <c r="E15" s="19"/>
      <c r="F15" s="19"/>
      <c r="G15" s="10" t="s">
        <v>87</v>
      </c>
      <c r="H15" s="11">
        <v>18</v>
      </c>
    </row>
    <row r="16" spans="1:8" ht="31.5" x14ac:dyDescent="0.25">
      <c r="A16" s="42"/>
      <c r="B16" s="39"/>
      <c r="C16" s="19"/>
      <c r="D16" s="19"/>
      <c r="E16" s="19"/>
      <c r="F16" s="19"/>
      <c r="G16" s="10" t="s">
        <v>217</v>
      </c>
      <c r="H16" s="11">
        <v>18</v>
      </c>
    </row>
    <row r="17" spans="1:8" ht="63" customHeight="1" thickBot="1" x14ac:dyDescent="0.3">
      <c r="A17" s="42"/>
      <c r="B17" s="39"/>
      <c r="C17" s="20"/>
      <c r="D17" s="20"/>
      <c r="E17" s="20"/>
      <c r="F17" s="20"/>
      <c r="G17" s="34" t="s">
        <v>8</v>
      </c>
      <c r="H17" s="36">
        <f>SUM(H15:H16,)</f>
        <v>36</v>
      </c>
    </row>
    <row r="18" spans="1:8" ht="150" customHeight="1" thickBot="1" x14ac:dyDescent="0.3">
      <c r="A18" s="43"/>
      <c r="B18" s="40"/>
      <c r="C18" s="16" t="s">
        <v>216</v>
      </c>
      <c r="D18" s="16"/>
      <c r="E18" s="16"/>
      <c r="F18" s="17"/>
      <c r="G18" s="35"/>
      <c r="H18" s="37"/>
    </row>
    <row r="19" spans="1:8" x14ac:dyDescent="0.25">
      <c r="A19" s="41">
        <v>4</v>
      </c>
      <c r="B19" s="38" t="s">
        <v>93</v>
      </c>
      <c r="C19" s="18" t="s">
        <v>215</v>
      </c>
      <c r="D19" s="18" t="s">
        <v>214</v>
      </c>
      <c r="E19" s="18" t="s">
        <v>209</v>
      </c>
      <c r="F19" s="18" t="s">
        <v>208</v>
      </c>
      <c r="G19" s="32" t="s">
        <v>88</v>
      </c>
      <c r="H19" s="33"/>
    </row>
    <row r="20" spans="1:8" ht="16.5" thickBot="1" x14ac:dyDescent="0.3">
      <c r="A20" s="42"/>
      <c r="B20" s="39"/>
      <c r="C20" s="19"/>
      <c r="D20" s="19"/>
      <c r="E20" s="19"/>
      <c r="F20" s="19"/>
      <c r="G20" s="10" t="s">
        <v>213</v>
      </c>
      <c r="H20" s="11">
        <v>18</v>
      </c>
    </row>
    <row r="21" spans="1:8" x14ac:dyDescent="0.25">
      <c r="A21" s="42"/>
      <c r="B21" s="39"/>
      <c r="C21" s="19"/>
      <c r="D21" s="19"/>
      <c r="E21" s="19"/>
      <c r="F21" s="19"/>
      <c r="G21" s="32" t="s">
        <v>126</v>
      </c>
      <c r="H21" s="33"/>
    </row>
    <row r="22" spans="1:8" x14ac:dyDescent="0.25">
      <c r="A22" s="42"/>
      <c r="B22" s="39"/>
      <c r="C22" s="19"/>
      <c r="D22" s="19"/>
      <c r="E22" s="19"/>
      <c r="F22" s="19"/>
      <c r="G22" s="10" t="s">
        <v>188</v>
      </c>
      <c r="H22" s="11">
        <v>6</v>
      </c>
    </row>
    <row r="23" spans="1:8" ht="51" customHeight="1" thickBot="1" x14ac:dyDescent="0.3">
      <c r="A23" s="42"/>
      <c r="B23" s="39"/>
      <c r="C23" s="20"/>
      <c r="D23" s="20"/>
      <c r="E23" s="20"/>
      <c r="F23" s="20"/>
      <c r="G23" s="34" t="s">
        <v>8</v>
      </c>
      <c r="H23" s="36">
        <f>SUM(H20:H20,H22:H22)</f>
        <v>24</v>
      </c>
    </row>
    <row r="24" spans="1:8" ht="150" customHeight="1" thickBot="1" x14ac:dyDescent="0.3">
      <c r="A24" s="43"/>
      <c r="B24" s="40"/>
      <c r="C24" s="16" t="s">
        <v>212</v>
      </c>
      <c r="D24" s="16"/>
      <c r="E24" s="16"/>
      <c r="F24" s="17"/>
      <c r="G24" s="35"/>
      <c r="H24" s="37"/>
    </row>
    <row r="25" spans="1:8" x14ac:dyDescent="0.25">
      <c r="A25" s="41">
        <v>5</v>
      </c>
      <c r="B25" s="38" t="s">
        <v>185</v>
      </c>
      <c r="C25" s="18" t="s">
        <v>211</v>
      </c>
      <c r="D25" s="18" t="s">
        <v>210</v>
      </c>
      <c r="E25" s="18" t="s">
        <v>209</v>
      </c>
      <c r="F25" s="18" t="s">
        <v>208</v>
      </c>
      <c r="G25" s="32" t="s">
        <v>88</v>
      </c>
      <c r="H25" s="33"/>
    </row>
    <row r="26" spans="1:8" ht="48" thickBot="1" x14ac:dyDescent="0.3">
      <c r="A26" s="42"/>
      <c r="B26" s="39"/>
      <c r="C26" s="19"/>
      <c r="D26" s="19"/>
      <c r="E26" s="19"/>
      <c r="F26" s="19"/>
      <c r="G26" s="10" t="s">
        <v>87</v>
      </c>
      <c r="H26" s="11">
        <v>18</v>
      </c>
    </row>
    <row r="27" spans="1:8" x14ac:dyDescent="0.25">
      <c r="A27" s="42"/>
      <c r="B27" s="39"/>
      <c r="C27" s="19"/>
      <c r="D27" s="19"/>
      <c r="E27" s="19"/>
      <c r="F27" s="19"/>
      <c r="G27" s="32" t="s">
        <v>137</v>
      </c>
      <c r="H27" s="33"/>
    </row>
    <row r="28" spans="1:8" ht="63.75" thickBot="1" x14ac:dyDescent="0.3">
      <c r="A28" s="42"/>
      <c r="B28" s="39"/>
      <c r="C28" s="19"/>
      <c r="D28" s="19"/>
      <c r="E28" s="19"/>
      <c r="F28" s="19"/>
      <c r="G28" s="10" t="s">
        <v>136</v>
      </c>
      <c r="H28" s="11">
        <v>20</v>
      </c>
    </row>
    <row r="29" spans="1:8" x14ac:dyDescent="0.25">
      <c r="A29" s="42"/>
      <c r="B29" s="39"/>
      <c r="C29" s="19"/>
      <c r="D29" s="19"/>
      <c r="E29" s="19"/>
      <c r="F29" s="19"/>
      <c r="G29" s="32" t="s">
        <v>135</v>
      </c>
      <c r="H29" s="33"/>
    </row>
    <row r="30" spans="1:8" ht="31.5" x14ac:dyDescent="0.25">
      <c r="A30" s="42"/>
      <c r="B30" s="39"/>
      <c r="C30" s="19"/>
      <c r="D30" s="19"/>
      <c r="E30" s="19"/>
      <c r="F30" s="19"/>
      <c r="G30" s="10" t="s">
        <v>163</v>
      </c>
      <c r="H30" s="11">
        <v>23</v>
      </c>
    </row>
    <row r="31" spans="1:8" ht="16.5" thickBot="1" x14ac:dyDescent="0.3">
      <c r="A31" s="42"/>
      <c r="B31" s="39"/>
      <c r="C31" s="20"/>
      <c r="D31" s="20"/>
      <c r="E31" s="20"/>
      <c r="F31" s="20"/>
      <c r="G31" s="34" t="s">
        <v>8</v>
      </c>
      <c r="H31" s="36">
        <f>SUM(H26:H26,H28:H28,H30:H30,)</f>
        <v>61</v>
      </c>
    </row>
    <row r="32" spans="1:8" ht="150" customHeight="1" thickBot="1" x14ac:dyDescent="0.3">
      <c r="A32" s="43"/>
      <c r="B32" s="40"/>
      <c r="C32" s="16" t="s">
        <v>207</v>
      </c>
      <c r="D32" s="16"/>
      <c r="E32" s="16"/>
      <c r="F32" s="17"/>
      <c r="G32" s="35"/>
      <c r="H32" s="37"/>
    </row>
    <row r="33" spans="1:8" x14ac:dyDescent="0.25">
      <c r="A33" s="41">
        <v>6</v>
      </c>
      <c r="B33" s="38" t="s">
        <v>93</v>
      </c>
      <c r="C33" s="18" t="s">
        <v>206</v>
      </c>
      <c r="D33" s="18" t="s">
        <v>205</v>
      </c>
      <c r="E33" s="18" t="s">
        <v>204</v>
      </c>
      <c r="F33" s="18" t="s">
        <v>203</v>
      </c>
      <c r="G33" s="32" t="s">
        <v>88</v>
      </c>
      <c r="H33" s="33"/>
    </row>
    <row r="34" spans="1:8" ht="31.5" x14ac:dyDescent="0.25">
      <c r="A34" s="42"/>
      <c r="B34" s="39"/>
      <c r="C34" s="19"/>
      <c r="D34" s="19"/>
      <c r="E34" s="19"/>
      <c r="F34" s="19"/>
      <c r="G34" s="10" t="s">
        <v>202</v>
      </c>
      <c r="H34" s="11">
        <v>60</v>
      </c>
    </row>
    <row r="35" spans="1:8" ht="47.25" x14ac:dyDescent="0.25">
      <c r="A35" s="42"/>
      <c r="B35" s="39"/>
      <c r="C35" s="19"/>
      <c r="D35" s="19"/>
      <c r="E35" s="19"/>
      <c r="F35" s="19"/>
      <c r="G35" s="10" t="s">
        <v>180</v>
      </c>
      <c r="H35" s="11">
        <v>36</v>
      </c>
    </row>
    <row r="36" spans="1:8" x14ac:dyDescent="0.25">
      <c r="A36" s="42"/>
      <c r="B36" s="39"/>
      <c r="C36" s="19"/>
      <c r="D36" s="19"/>
      <c r="E36" s="19"/>
      <c r="F36" s="19"/>
      <c r="G36" s="10" t="s">
        <v>29</v>
      </c>
      <c r="H36" s="11">
        <v>30</v>
      </c>
    </row>
    <row r="37" spans="1:8" x14ac:dyDescent="0.25">
      <c r="A37" s="42"/>
      <c r="B37" s="39"/>
      <c r="C37" s="19"/>
      <c r="D37" s="19"/>
      <c r="E37" s="19"/>
      <c r="F37" s="19"/>
      <c r="G37" s="10" t="s">
        <v>201</v>
      </c>
      <c r="H37" s="11">
        <v>36</v>
      </c>
    </row>
    <row r="38" spans="1:8" ht="16.5" thickBot="1" x14ac:dyDescent="0.3">
      <c r="A38" s="42"/>
      <c r="B38" s="39"/>
      <c r="C38" s="20"/>
      <c r="D38" s="20"/>
      <c r="E38" s="20"/>
      <c r="F38" s="20"/>
      <c r="G38" s="34" t="s">
        <v>8</v>
      </c>
      <c r="H38" s="36">
        <f>SUM(H34:H37,)</f>
        <v>162</v>
      </c>
    </row>
    <row r="39" spans="1:8" ht="150" customHeight="1" thickBot="1" x14ac:dyDescent="0.3">
      <c r="A39" s="43"/>
      <c r="B39" s="40"/>
      <c r="C39" s="16" t="s">
        <v>200</v>
      </c>
      <c r="D39" s="16"/>
      <c r="E39" s="16"/>
      <c r="F39" s="17"/>
      <c r="G39" s="35"/>
      <c r="H39" s="37"/>
    </row>
    <row r="40" spans="1:8" x14ac:dyDescent="0.25">
      <c r="A40" s="41">
        <v>7</v>
      </c>
      <c r="B40" s="38" t="s">
        <v>185</v>
      </c>
      <c r="C40" s="18" t="s">
        <v>199</v>
      </c>
      <c r="D40" s="18" t="s">
        <v>198</v>
      </c>
      <c r="E40" s="18" t="s">
        <v>197</v>
      </c>
      <c r="F40" s="18" t="s">
        <v>196</v>
      </c>
      <c r="G40" s="32" t="s">
        <v>126</v>
      </c>
      <c r="H40" s="33"/>
    </row>
    <row r="41" spans="1:8" ht="31.5" x14ac:dyDescent="0.25">
      <c r="A41" s="42"/>
      <c r="B41" s="39"/>
      <c r="C41" s="19"/>
      <c r="D41" s="19"/>
      <c r="E41" s="19"/>
      <c r="F41" s="19"/>
      <c r="G41" s="10" t="s">
        <v>189</v>
      </c>
      <c r="H41" s="11">
        <v>18</v>
      </c>
    </row>
    <row r="42" spans="1:8" x14ac:dyDescent="0.25">
      <c r="A42" s="42"/>
      <c r="B42" s="39"/>
      <c r="C42" s="19"/>
      <c r="D42" s="19"/>
      <c r="E42" s="19"/>
      <c r="F42" s="19"/>
      <c r="G42" s="10" t="s">
        <v>188</v>
      </c>
      <c r="H42" s="11">
        <v>8</v>
      </c>
    </row>
    <row r="43" spans="1:8" ht="32.25" thickBot="1" x14ac:dyDescent="0.3">
      <c r="A43" s="42"/>
      <c r="B43" s="39"/>
      <c r="C43" s="19"/>
      <c r="D43" s="19"/>
      <c r="E43" s="19"/>
      <c r="F43" s="19"/>
      <c r="G43" s="10" t="s">
        <v>187</v>
      </c>
      <c r="H43" s="11">
        <v>22</v>
      </c>
    </row>
    <row r="44" spans="1:8" x14ac:dyDescent="0.25">
      <c r="A44" s="42"/>
      <c r="B44" s="39"/>
      <c r="C44" s="19"/>
      <c r="D44" s="19"/>
      <c r="E44" s="19"/>
      <c r="F44" s="19"/>
      <c r="G44" s="32" t="s">
        <v>98</v>
      </c>
      <c r="H44" s="33"/>
    </row>
    <row r="45" spans="1:8" ht="31.5" x14ac:dyDescent="0.25">
      <c r="A45" s="42"/>
      <c r="B45" s="39"/>
      <c r="C45" s="19"/>
      <c r="D45" s="19"/>
      <c r="E45" s="19"/>
      <c r="F45" s="19"/>
      <c r="G45" s="10" t="s">
        <v>195</v>
      </c>
      <c r="H45" s="11">
        <v>18</v>
      </c>
    </row>
    <row r="46" spans="1:8" ht="16.5" thickBot="1" x14ac:dyDescent="0.3">
      <c r="A46" s="42"/>
      <c r="B46" s="39"/>
      <c r="C46" s="20"/>
      <c r="D46" s="20"/>
      <c r="E46" s="20"/>
      <c r="F46" s="20"/>
      <c r="G46" s="34" t="s">
        <v>8</v>
      </c>
      <c r="H46" s="36">
        <f>SUM(H41:H43,H45:H45,)</f>
        <v>66</v>
      </c>
    </row>
    <row r="47" spans="1:8" ht="150" customHeight="1" thickBot="1" x14ac:dyDescent="0.3">
      <c r="A47" s="43"/>
      <c r="B47" s="40"/>
      <c r="C47" s="16" t="s">
        <v>194</v>
      </c>
      <c r="D47" s="16"/>
      <c r="E47" s="16"/>
      <c r="F47" s="17"/>
      <c r="G47" s="35"/>
      <c r="H47" s="37"/>
    </row>
    <row r="48" spans="1:8" x14ac:dyDescent="0.25">
      <c r="A48" s="41">
        <v>8</v>
      </c>
      <c r="B48" s="38" t="s">
        <v>185</v>
      </c>
      <c r="C48" s="18" t="s">
        <v>193</v>
      </c>
      <c r="D48" s="18" t="s">
        <v>192</v>
      </c>
      <c r="E48" s="18" t="s">
        <v>191</v>
      </c>
      <c r="F48" s="18" t="s">
        <v>190</v>
      </c>
      <c r="G48" s="32" t="s">
        <v>126</v>
      </c>
      <c r="H48" s="33"/>
    </row>
    <row r="49" spans="1:8" ht="31.5" x14ac:dyDescent="0.25">
      <c r="A49" s="42"/>
      <c r="B49" s="39"/>
      <c r="C49" s="19"/>
      <c r="D49" s="19"/>
      <c r="E49" s="19"/>
      <c r="F49" s="19"/>
      <c r="G49" s="10" t="s">
        <v>189</v>
      </c>
      <c r="H49" s="11">
        <v>18</v>
      </c>
    </row>
    <row r="50" spans="1:8" x14ac:dyDescent="0.25">
      <c r="A50" s="42"/>
      <c r="B50" s="39"/>
      <c r="C50" s="19"/>
      <c r="D50" s="19"/>
      <c r="E50" s="19"/>
      <c r="F50" s="19"/>
      <c r="G50" s="10" t="s">
        <v>188</v>
      </c>
      <c r="H50" s="11">
        <v>30</v>
      </c>
    </row>
    <row r="51" spans="1:8" ht="31.5" x14ac:dyDescent="0.25">
      <c r="A51" s="42"/>
      <c r="B51" s="39"/>
      <c r="C51" s="19"/>
      <c r="D51" s="19"/>
      <c r="E51" s="19"/>
      <c r="F51" s="19"/>
      <c r="G51" s="10" t="s">
        <v>187</v>
      </c>
      <c r="H51" s="11">
        <v>36</v>
      </c>
    </row>
    <row r="52" spans="1:8" ht="47.25" x14ac:dyDescent="0.25">
      <c r="A52" s="42"/>
      <c r="B52" s="39"/>
      <c r="C52" s="19"/>
      <c r="D52" s="19"/>
      <c r="E52" s="19"/>
      <c r="F52" s="19"/>
      <c r="G52" s="10" t="s">
        <v>109</v>
      </c>
      <c r="H52" s="11">
        <v>36</v>
      </c>
    </row>
    <row r="53" spans="1:8" ht="16.5" thickBot="1" x14ac:dyDescent="0.3">
      <c r="A53" s="42"/>
      <c r="B53" s="39"/>
      <c r="C53" s="20"/>
      <c r="D53" s="20"/>
      <c r="E53" s="20"/>
      <c r="F53" s="20"/>
      <c r="G53" s="34" t="s">
        <v>8</v>
      </c>
      <c r="H53" s="36">
        <f>SUM(H49:H52,)</f>
        <v>120</v>
      </c>
    </row>
    <row r="54" spans="1:8" ht="150" customHeight="1" thickBot="1" x14ac:dyDescent="0.3">
      <c r="A54" s="43"/>
      <c r="B54" s="40"/>
      <c r="C54" s="16" t="s">
        <v>186</v>
      </c>
      <c r="D54" s="16"/>
      <c r="E54" s="16"/>
      <c r="F54" s="17"/>
      <c r="G54" s="35"/>
      <c r="H54" s="37"/>
    </row>
    <row r="55" spans="1:8" x14ac:dyDescent="0.25">
      <c r="A55" s="41">
        <v>9</v>
      </c>
      <c r="B55" s="38" t="s">
        <v>185</v>
      </c>
      <c r="C55" s="18" t="s">
        <v>184</v>
      </c>
      <c r="D55" s="18" t="s">
        <v>183</v>
      </c>
      <c r="E55" s="18" t="s">
        <v>182</v>
      </c>
      <c r="F55" s="18" t="s">
        <v>181</v>
      </c>
      <c r="G55" s="32" t="s">
        <v>88</v>
      </c>
      <c r="H55" s="33"/>
    </row>
    <row r="56" spans="1:8" ht="48" thickBot="1" x14ac:dyDescent="0.3">
      <c r="A56" s="42"/>
      <c r="B56" s="39"/>
      <c r="C56" s="19"/>
      <c r="D56" s="19"/>
      <c r="E56" s="19"/>
      <c r="F56" s="19"/>
      <c r="G56" s="10" t="s">
        <v>180</v>
      </c>
      <c r="H56" s="11">
        <v>36</v>
      </c>
    </row>
    <row r="57" spans="1:8" x14ac:dyDescent="0.25">
      <c r="A57" s="42"/>
      <c r="B57" s="39"/>
      <c r="C57" s="19"/>
      <c r="D57" s="19"/>
      <c r="E57" s="19"/>
      <c r="F57" s="19"/>
      <c r="G57" s="32" t="s">
        <v>98</v>
      </c>
      <c r="H57" s="33"/>
    </row>
    <row r="58" spans="1:8" ht="47.25" x14ac:dyDescent="0.25">
      <c r="A58" s="42"/>
      <c r="B58" s="39"/>
      <c r="C58" s="19"/>
      <c r="D58" s="19"/>
      <c r="E58" s="19"/>
      <c r="F58" s="19"/>
      <c r="G58" s="10" t="s">
        <v>179</v>
      </c>
      <c r="H58" s="11">
        <v>18</v>
      </c>
    </row>
    <row r="59" spans="1:8" ht="31.5" x14ac:dyDescent="0.25">
      <c r="A59" s="42"/>
      <c r="B59" s="39"/>
      <c r="C59" s="19"/>
      <c r="D59" s="19"/>
      <c r="E59" s="19"/>
      <c r="F59" s="19"/>
      <c r="G59" s="10" t="s">
        <v>178</v>
      </c>
      <c r="H59" s="11">
        <v>18</v>
      </c>
    </row>
    <row r="60" spans="1:8" ht="31.5" x14ac:dyDescent="0.25">
      <c r="A60" s="42"/>
      <c r="B60" s="39"/>
      <c r="C60" s="19"/>
      <c r="D60" s="19"/>
      <c r="E60" s="19"/>
      <c r="F60" s="19"/>
      <c r="G60" s="10" t="s">
        <v>97</v>
      </c>
      <c r="H60" s="11">
        <v>30</v>
      </c>
    </row>
    <row r="61" spans="1:8" ht="31.5" x14ac:dyDescent="0.25">
      <c r="A61" s="42"/>
      <c r="B61" s="39"/>
      <c r="C61" s="19"/>
      <c r="D61" s="19"/>
      <c r="E61" s="19"/>
      <c r="F61" s="19"/>
      <c r="G61" s="10" t="s">
        <v>96</v>
      </c>
      <c r="H61" s="11">
        <v>30</v>
      </c>
    </row>
    <row r="62" spans="1:8" x14ac:dyDescent="0.25">
      <c r="A62" s="42"/>
      <c r="B62" s="39"/>
      <c r="C62" s="19"/>
      <c r="D62" s="19"/>
      <c r="E62" s="19"/>
      <c r="F62" s="19"/>
      <c r="G62" s="10" t="s">
        <v>95</v>
      </c>
      <c r="H62" s="11">
        <v>12</v>
      </c>
    </row>
    <row r="63" spans="1:8" ht="16.5" thickBot="1" x14ac:dyDescent="0.3">
      <c r="A63" s="42"/>
      <c r="B63" s="39"/>
      <c r="C63" s="20"/>
      <c r="D63" s="20"/>
      <c r="E63" s="20"/>
      <c r="F63" s="20"/>
      <c r="G63" s="34" t="s">
        <v>8</v>
      </c>
      <c r="H63" s="36">
        <f>SUM(H56:H56,H58:H62)</f>
        <v>144</v>
      </c>
    </row>
    <row r="64" spans="1:8" ht="150" customHeight="1" thickBot="1" x14ac:dyDescent="0.3">
      <c r="A64" s="43"/>
      <c r="B64" s="40"/>
      <c r="C64" s="16" t="s">
        <v>177</v>
      </c>
      <c r="D64" s="16"/>
      <c r="E64" s="16"/>
      <c r="F64" s="17"/>
      <c r="G64" s="35"/>
      <c r="H64" s="37"/>
    </row>
    <row r="65" spans="1:8" x14ac:dyDescent="0.25">
      <c r="A65" s="41">
        <v>10</v>
      </c>
      <c r="B65" s="38" t="s">
        <v>146</v>
      </c>
      <c r="C65" s="18" t="s">
        <v>176</v>
      </c>
      <c r="D65" s="18" t="s">
        <v>175</v>
      </c>
      <c r="E65" s="18" t="s">
        <v>174</v>
      </c>
      <c r="F65" s="18" t="s">
        <v>173</v>
      </c>
      <c r="G65" s="32" t="s">
        <v>141</v>
      </c>
      <c r="H65" s="33"/>
    </row>
    <row r="66" spans="1:8" ht="31.5" x14ac:dyDescent="0.25">
      <c r="A66" s="42"/>
      <c r="B66" s="39"/>
      <c r="C66" s="19"/>
      <c r="D66" s="19"/>
      <c r="E66" s="19"/>
      <c r="F66" s="19"/>
      <c r="G66" s="10" t="s">
        <v>172</v>
      </c>
      <c r="H66" s="11">
        <v>56</v>
      </c>
    </row>
    <row r="67" spans="1:8" ht="31.5" x14ac:dyDescent="0.25">
      <c r="A67" s="42"/>
      <c r="B67" s="39"/>
      <c r="C67" s="19"/>
      <c r="D67" s="19"/>
      <c r="E67" s="19"/>
      <c r="F67" s="19"/>
      <c r="G67" s="10" t="s">
        <v>171</v>
      </c>
      <c r="H67" s="11">
        <v>20</v>
      </c>
    </row>
    <row r="68" spans="1:8" ht="31.5" x14ac:dyDescent="0.25">
      <c r="A68" s="42"/>
      <c r="B68" s="39"/>
      <c r="C68" s="19"/>
      <c r="D68" s="19"/>
      <c r="E68" s="19"/>
      <c r="F68" s="19"/>
      <c r="G68" s="10" t="s">
        <v>170</v>
      </c>
      <c r="H68" s="11">
        <v>24</v>
      </c>
    </row>
    <row r="69" spans="1:8" ht="31.5" x14ac:dyDescent="0.25">
      <c r="A69" s="42"/>
      <c r="B69" s="39"/>
      <c r="C69" s="19"/>
      <c r="D69" s="19"/>
      <c r="E69" s="19"/>
      <c r="F69" s="19"/>
      <c r="G69" s="10" t="s">
        <v>169</v>
      </c>
      <c r="H69" s="11">
        <v>18</v>
      </c>
    </row>
    <row r="70" spans="1:8" ht="135" customHeight="1" thickBot="1" x14ac:dyDescent="0.3">
      <c r="A70" s="42"/>
      <c r="B70" s="39"/>
      <c r="C70" s="20"/>
      <c r="D70" s="20"/>
      <c r="E70" s="20"/>
      <c r="F70" s="20"/>
      <c r="G70" s="34" t="s">
        <v>8</v>
      </c>
      <c r="H70" s="36">
        <f>SUM(H66:H69,)</f>
        <v>118</v>
      </c>
    </row>
    <row r="71" spans="1:8" ht="150" customHeight="1" thickBot="1" x14ac:dyDescent="0.3">
      <c r="A71" s="43"/>
      <c r="B71" s="40"/>
      <c r="C71" s="16" t="s">
        <v>168</v>
      </c>
      <c r="D71" s="16"/>
      <c r="E71" s="16"/>
      <c r="F71" s="17"/>
      <c r="G71" s="35"/>
      <c r="H71" s="37"/>
    </row>
    <row r="72" spans="1:8" x14ac:dyDescent="0.25">
      <c r="A72" s="41">
        <v>11</v>
      </c>
      <c r="B72" s="38" t="s">
        <v>146</v>
      </c>
      <c r="C72" s="18" t="s">
        <v>167</v>
      </c>
      <c r="D72" s="18" t="s">
        <v>166</v>
      </c>
      <c r="E72" s="18" t="s">
        <v>165</v>
      </c>
      <c r="F72" s="18" t="s">
        <v>164</v>
      </c>
      <c r="G72" s="32" t="s">
        <v>157</v>
      </c>
      <c r="H72" s="33"/>
    </row>
    <row r="73" spans="1:8" ht="48" thickBot="1" x14ac:dyDescent="0.3">
      <c r="A73" s="42"/>
      <c r="B73" s="39"/>
      <c r="C73" s="19"/>
      <c r="D73" s="19"/>
      <c r="E73" s="19"/>
      <c r="F73" s="19"/>
      <c r="G73" s="10" t="s">
        <v>156</v>
      </c>
      <c r="H73" s="11">
        <v>11</v>
      </c>
    </row>
    <row r="74" spans="1:8" x14ac:dyDescent="0.25">
      <c r="A74" s="42"/>
      <c r="B74" s="39"/>
      <c r="C74" s="19"/>
      <c r="D74" s="19"/>
      <c r="E74" s="19"/>
      <c r="F74" s="19"/>
      <c r="G74" s="32" t="s">
        <v>137</v>
      </c>
      <c r="H74" s="33"/>
    </row>
    <row r="75" spans="1:8" ht="63.75" thickBot="1" x14ac:dyDescent="0.3">
      <c r="A75" s="42"/>
      <c r="B75" s="39"/>
      <c r="C75" s="19"/>
      <c r="D75" s="19"/>
      <c r="E75" s="19"/>
      <c r="F75" s="19"/>
      <c r="G75" s="10" t="s">
        <v>136</v>
      </c>
      <c r="H75" s="11">
        <v>20</v>
      </c>
    </row>
    <row r="76" spans="1:8" x14ac:dyDescent="0.25">
      <c r="A76" s="42"/>
      <c r="B76" s="39"/>
      <c r="C76" s="19"/>
      <c r="D76" s="19"/>
      <c r="E76" s="19"/>
      <c r="F76" s="19"/>
      <c r="G76" s="32" t="s">
        <v>135</v>
      </c>
      <c r="H76" s="33"/>
    </row>
    <row r="77" spans="1:8" ht="31.5" x14ac:dyDescent="0.25">
      <c r="A77" s="42"/>
      <c r="B77" s="39"/>
      <c r="C77" s="19"/>
      <c r="D77" s="19"/>
      <c r="E77" s="19"/>
      <c r="F77" s="19"/>
      <c r="G77" s="10" t="s">
        <v>134</v>
      </c>
      <c r="H77" s="11">
        <v>31</v>
      </c>
    </row>
    <row r="78" spans="1:8" ht="32.25" thickBot="1" x14ac:dyDescent="0.3">
      <c r="A78" s="42"/>
      <c r="B78" s="39"/>
      <c r="C78" s="19"/>
      <c r="D78" s="19"/>
      <c r="E78" s="19"/>
      <c r="F78" s="19"/>
      <c r="G78" s="10" t="s">
        <v>163</v>
      </c>
      <c r="H78" s="11">
        <v>23</v>
      </c>
    </row>
    <row r="79" spans="1:8" x14ac:dyDescent="0.25">
      <c r="A79" s="42"/>
      <c r="B79" s="39"/>
      <c r="C79" s="19"/>
      <c r="D79" s="19"/>
      <c r="E79" s="19"/>
      <c r="F79" s="19"/>
      <c r="G79" s="32" t="s">
        <v>133</v>
      </c>
      <c r="H79" s="33"/>
    </row>
    <row r="80" spans="1:8" ht="31.5" x14ac:dyDescent="0.25">
      <c r="A80" s="42"/>
      <c r="B80" s="39"/>
      <c r="C80" s="19"/>
      <c r="D80" s="19"/>
      <c r="E80" s="19"/>
      <c r="F80" s="19"/>
      <c r="G80" s="10" t="s">
        <v>155</v>
      </c>
      <c r="H80" s="11">
        <v>31</v>
      </c>
    </row>
    <row r="81" spans="1:8" ht="16.5" thickBot="1" x14ac:dyDescent="0.3">
      <c r="A81" s="42"/>
      <c r="B81" s="39"/>
      <c r="C81" s="20"/>
      <c r="D81" s="20"/>
      <c r="E81" s="20"/>
      <c r="F81" s="20"/>
      <c r="G81" s="34" t="s">
        <v>8</v>
      </c>
      <c r="H81" s="36">
        <f>SUM(H73:H73,H75:H75,H77:H78,H80:H80,)</f>
        <v>116</v>
      </c>
    </row>
    <row r="82" spans="1:8" ht="150" customHeight="1" thickBot="1" x14ac:dyDescent="0.3">
      <c r="A82" s="43"/>
      <c r="B82" s="40"/>
      <c r="C82" s="16" t="s">
        <v>162</v>
      </c>
      <c r="D82" s="16"/>
      <c r="E82" s="16"/>
      <c r="F82" s="17"/>
      <c r="G82" s="35"/>
      <c r="H82" s="37"/>
    </row>
    <row r="83" spans="1:8" x14ac:dyDescent="0.25">
      <c r="A83" s="41">
        <v>12</v>
      </c>
      <c r="B83" s="38" t="s">
        <v>146</v>
      </c>
      <c r="C83" s="18" t="s">
        <v>161</v>
      </c>
      <c r="D83" s="18" t="s">
        <v>160</v>
      </c>
      <c r="E83" s="18" t="s">
        <v>159</v>
      </c>
      <c r="F83" s="18" t="s">
        <v>158</v>
      </c>
      <c r="G83" s="32" t="s">
        <v>157</v>
      </c>
      <c r="H83" s="33"/>
    </row>
    <row r="84" spans="1:8" ht="48" thickBot="1" x14ac:dyDescent="0.3">
      <c r="A84" s="42"/>
      <c r="B84" s="39"/>
      <c r="C84" s="19"/>
      <c r="D84" s="19"/>
      <c r="E84" s="19"/>
      <c r="F84" s="19"/>
      <c r="G84" s="10" t="s">
        <v>156</v>
      </c>
      <c r="H84" s="11">
        <v>11</v>
      </c>
    </row>
    <row r="85" spans="1:8" x14ac:dyDescent="0.25">
      <c r="A85" s="42"/>
      <c r="B85" s="39"/>
      <c r="C85" s="19"/>
      <c r="D85" s="19"/>
      <c r="E85" s="19"/>
      <c r="F85" s="19"/>
      <c r="G85" s="32" t="s">
        <v>133</v>
      </c>
      <c r="H85" s="33"/>
    </row>
    <row r="86" spans="1:8" ht="31.5" x14ac:dyDescent="0.25">
      <c r="A86" s="42"/>
      <c r="B86" s="39"/>
      <c r="C86" s="19"/>
      <c r="D86" s="19"/>
      <c r="E86" s="19"/>
      <c r="F86" s="19"/>
      <c r="G86" s="10" t="s">
        <v>155</v>
      </c>
      <c r="H86" s="11">
        <v>31</v>
      </c>
    </row>
    <row r="87" spans="1:8" ht="16.5" thickBot="1" x14ac:dyDescent="0.3">
      <c r="A87" s="42"/>
      <c r="B87" s="39"/>
      <c r="C87" s="20"/>
      <c r="D87" s="20"/>
      <c r="E87" s="20"/>
      <c r="F87" s="20"/>
      <c r="G87" s="34" t="s">
        <v>8</v>
      </c>
      <c r="H87" s="36">
        <f>SUM(H84:H84,H86:H86,)</f>
        <v>42</v>
      </c>
    </row>
    <row r="88" spans="1:8" ht="150" customHeight="1" thickBot="1" x14ac:dyDescent="0.3">
      <c r="A88" s="43"/>
      <c r="B88" s="40"/>
      <c r="C88" s="16" t="s">
        <v>154</v>
      </c>
      <c r="D88" s="16"/>
      <c r="E88" s="16"/>
      <c r="F88" s="17"/>
      <c r="G88" s="35"/>
      <c r="H88" s="37"/>
    </row>
    <row r="89" spans="1:8" x14ac:dyDescent="0.25">
      <c r="A89" s="41">
        <v>13</v>
      </c>
      <c r="B89" s="38" t="s">
        <v>146</v>
      </c>
      <c r="C89" s="18" t="s">
        <v>153</v>
      </c>
      <c r="D89" s="18" t="s">
        <v>152</v>
      </c>
      <c r="E89" s="18" t="s">
        <v>151</v>
      </c>
      <c r="F89" s="18" t="s">
        <v>150</v>
      </c>
      <c r="G89" s="32" t="s">
        <v>118</v>
      </c>
      <c r="H89" s="33"/>
    </row>
    <row r="90" spans="1:8" ht="63" x14ac:dyDescent="0.25">
      <c r="A90" s="42"/>
      <c r="B90" s="39"/>
      <c r="C90" s="19"/>
      <c r="D90" s="19"/>
      <c r="E90" s="19"/>
      <c r="F90" s="19"/>
      <c r="G90" s="10" t="s">
        <v>116</v>
      </c>
      <c r="H90" s="11">
        <v>18</v>
      </c>
    </row>
    <row r="91" spans="1:8" ht="48" thickBot="1" x14ac:dyDescent="0.3">
      <c r="A91" s="42"/>
      <c r="B91" s="39"/>
      <c r="C91" s="19"/>
      <c r="D91" s="19"/>
      <c r="E91" s="19"/>
      <c r="F91" s="19"/>
      <c r="G91" s="10" t="s">
        <v>117</v>
      </c>
      <c r="H91" s="11">
        <v>18</v>
      </c>
    </row>
    <row r="92" spans="1:8" x14ac:dyDescent="0.25">
      <c r="A92" s="42"/>
      <c r="B92" s="39"/>
      <c r="C92" s="19"/>
      <c r="D92" s="19"/>
      <c r="E92" s="19"/>
      <c r="F92" s="19"/>
      <c r="G92" s="32" t="s">
        <v>137</v>
      </c>
      <c r="H92" s="33"/>
    </row>
    <row r="93" spans="1:8" x14ac:dyDescent="0.25">
      <c r="A93" s="42"/>
      <c r="B93" s="39"/>
      <c r="C93" s="19"/>
      <c r="D93" s="19"/>
      <c r="E93" s="19"/>
      <c r="F93" s="19"/>
      <c r="G93" s="10" t="s">
        <v>149</v>
      </c>
      <c r="H93" s="11">
        <v>22</v>
      </c>
    </row>
    <row r="94" spans="1:8" ht="16.5" thickBot="1" x14ac:dyDescent="0.3">
      <c r="A94" s="42"/>
      <c r="B94" s="39"/>
      <c r="C94" s="19"/>
      <c r="D94" s="19"/>
      <c r="E94" s="19"/>
      <c r="F94" s="19"/>
      <c r="G94" s="10" t="s">
        <v>148</v>
      </c>
      <c r="H94" s="11">
        <v>36</v>
      </c>
    </row>
    <row r="95" spans="1:8" x14ac:dyDescent="0.25">
      <c r="A95" s="42"/>
      <c r="B95" s="39"/>
      <c r="C95" s="19"/>
      <c r="D95" s="19"/>
      <c r="E95" s="19"/>
      <c r="F95" s="19"/>
      <c r="G95" s="32" t="s">
        <v>133</v>
      </c>
      <c r="H95" s="33"/>
    </row>
    <row r="96" spans="1:8" ht="31.5" x14ac:dyDescent="0.25">
      <c r="A96" s="42"/>
      <c r="B96" s="39"/>
      <c r="C96" s="19"/>
      <c r="D96" s="19"/>
      <c r="E96" s="19"/>
      <c r="F96" s="19"/>
      <c r="G96" s="10" t="s">
        <v>132</v>
      </c>
      <c r="H96" s="11">
        <v>23</v>
      </c>
    </row>
    <row r="97" spans="1:8" ht="16.5" thickBot="1" x14ac:dyDescent="0.3">
      <c r="A97" s="42"/>
      <c r="B97" s="39"/>
      <c r="C97" s="20"/>
      <c r="D97" s="20"/>
      <c r="E97" s="20"/>
      <c r="F97" s="20"/>
      <c r="G97" s="34" t="s">
        <v>8</v>
      </c>
      <c r="H97" s="36">
        <f>SUM(H90:H91,H93:H94,H96:H96,)</f>
        <v>117</v>
      </c>
    </row>
    <row r="98" spans="1:8" ht="150" customHeight="1" thickBot="1" x14ac:dyDescent="0.3">
      <c r="A98" s="43"/>
      <c r="B98" s="40"/>
      <c r="C98" s="16" t="s">
        <v>147</v>
      </c>
      <c r="D98" s="16"/>
      <c r="E98" s="16"/>
      <c r="F98" s="17"/>
      <c r="G98" s="35"/>
      <c r="H98" s="37"/>
    </row>
    <row r="99" spans="1:8" x14ac:dyDescent="0.25">
      <c r="A99" s="41">
        <v>14</v>
      </c>
      <c r="B99" s="38" t="s">
        <v>146</v>
      </c>
      <c r="C99" s="18" t="s">
        <v>145</v>
      </c>
      <c r="D99" s="18" t="s">
        <v>144</v>
      </c>
      <c r="E99" s="18" t="s">
        <v>143</v>
      </c>
      <c r="F99" s="18" t="s">
        <v>142</v>
      </c>
      <c r="G99" s="32" t="s">
        <v>141</v>
      </c>
      <c r="H99" s="33"/>
    </row>
    <row r="100" spans="1:8" ht="47.25" x14ac:dyDescent="0.25">
      <c r="A100" s="42"/>
      <c r="B100" s="39"/>
      <c r="C100" s="19"/>
      <c r="D100" s="19"/>
      <c r="E100" s="19"/>
      <c r="F100" s="19"/>
      <c r="G100" s="10" t="s">
        <v>140</v>
      </c>
      <c r="H100" s="11">
        <v>6</v>
      </c>
    </row>
    <row r="101" spans="1:8" x14ac:dyDescent="0.25">
      <c r="A101" s="42"/>
      <c r="B101" s="39"/>
      <c r="C101" s="19"/>
      <c r="D101" s="19"/>
      <c r="E101" s="19"/>
      <c r="F101" s="19"/>
      <c r="G101" s="10" t="s">
        <v>139</v>
      </c>
      <c r="H101" s="11">
        <v>6</v>
      </c>
    </row>
    <row r="102" spans="1:8" ht="16.5" thickBot="1" x14ac:dyDescent="0.3">
      <c r="A102" s="42"/>
      <c r="B102" s="39"/>
      <c r="C102" s="19"/>
      <c r="D102" s="19"/>
      <c r="E102" s="19"/>
      <c r="F102" s="19"/>
      <c r="G102" s="10" t="s">
        <v>138</v>
      </c>
      <c r="H102" s="11">
        <v>24</v>
      </c>
    </row>
    <row r="103" spans="1:8" x14ac:dyDescent="0.25">
      <c r="A103" s="42"/>
      <c r="B103" s="39"/>
      <c r="C103" s="19"/>
      <c r="D103" s="19"/>
      <c r="E103" s="19"/>
      <c r="F103" s="19"/>
      <c r="G103" s="32" t="s">
        <v>118</v>
      </c>
      <c r="H103" s="33"/>
    </row>
    <row r="104" spans="1:8" ht="63.75" thickBot="1" x14ac:dyDescent="0.3">
      <c r="A104" s="42"/>
      <c r="B104" s="39"/>
      <c r="C104" s="19"/>
      <c r="D104" s="19"/>
      <c r="E104" s="19"/>
      <c r="F104" s="19"/>
      <c r="G104" s="10" t="s">
        <v>116</v>
      </c>
      <c r="H104" s="11">
        <v>18</v>
      </c>
    </row>
    <row r="105" spans="1:8" x14ac:dyDescent="0.25">
      <c r="A105" s="42"/>
      <c r="B105" s="39"/>
      <c r="C105" s="19"/>
      <c r="D105" s="19"/>
      <c r="E105" s="19"/>
      <c r="F105" s="19"/>
      <c r="G105" s="32" t="s">
        <v>137</v>
      </c>
      <c r="H105" s="33"/>
    </row>
    <row r="106" spans="1:8" ht="63.75" thickBot="1" x14ac:dyDescent="0.3">
      <c r="A106" s="42"/>
      <c r="B106" s="39"/>
      <c r="C106" s="19"/>
      <c r="D106" s="19"/>
      <c r="E106" s="19"/>
      <c r="F106" s="19"/>
      <c r="G106" s="10" t="s">
        <v>136</v>
      </c>
      <c r="H106" s="11">
        <v>22</v>
      </c>
    </row>
    <row r="107" spans="1:8" x14ac:dyDescent="0.25">
      <c r="A107" s="42"/>
      <c r="B107" s="39"/>
      <c r="C107" s="19"/>
      <c r="D107" s="19"/>
      <c r="E107" s="19"/>
      <c r="F107" s="19"/>
      <c r="G107" s="32" t="s">
        <v>135</v>
      </c>
      <c r="H107" s="33"/>
    </row>
    <row r="108" spans="1:8" ht="32.25" thickBot="1" x14ac:dyDescent="0.3">
      <c r="A108" s="42"/>
      <c r="B108" s="39"/>
      <c r="C108" s="19"/>
      <c r="D108" s="19"/>
      <c r="E108" s="19"/>
      <c r="F108" s="19"/>
      <c r="G108" s="10" t="s">
        <v>134</v>
      </c>
      <c r="H108" s="11">
        <v>31</v>
      </c>
    </row>
    <row r="109" spans="1:8" x14ac:dyDescent="0.25">
      <c r="A109" s="42"/>
      <c r="B109" s="39"/>
      <c r="C109" s="19"/>
      <c r="D109" s="19"/>
      <c r="E109" s="19"/>
      <c r="F109" s="19"/>
      <c r="G109" s="32" t="s">
        <v>133</v>
      </c>
      <c r="H109" s="33"/>
    </row>
    <row r="110" spans="1:8" ht="31.5" x14ac:dyDescent="0.25">
      <c r="A110" s="42"/>
      <c r="B110" s="39"/>
      <c r="C110" s="19"/>
      <c r="D110" s="19"/>
      <c r="E110" s="19"/>
      <c r="F110" s="19"/>
      <c r="G110" s="10" t="s">
        <v>132</v>
      </c>
      <c r="H110" s="11">
        <v>23</v>
      </c>
    </row>
    <row r="111" spans="1:8" ht="16.5" thickBot="1" x14ac:dyDescent="0.3">
      <c r="A111" s="42"/>
      <c r="B111" s="39"/>
      <c r="C111" s="20"/>
      <c r="D111" s="20"/>
      <c r="E111" s="20"/>
      <c r="F111" s="20"/>
      <c r="G111" s="34" t="s">
        <v>8</v>
      </c>
      <c r="H111" s="36">
        <f>SUM(H100:H102,H104:H104,H106:H106,H108:H108,H110:H110,)</f>
        <v>130</v>
      </c>
    </row>
    <row r="112" spans="1:8" ht="150" customHeight="1" thickBot="1" x14ac:dyDescent="0.3">
      <c r="A112" s="43"/>
      <c r="B112" s="40"/>
      <c r="C112" s="16" t="s">
        <v>131</v>
      </c>
      <c r="D112" s="16"/>
      <c r="E112" s="16"/>
      <c r="F112" s="17"/>
      <c r="G112" s="35"/>
      <c r="H112" s="37"/>
    </row>
    <row r="113" spans="1:8" x14ac:dyDescent="0.25">
      <c r="A113" s="41">
        <v>15</v>
      </c>
      <c r="B113" s="38" t="s">
        <v>107</v>
      </c>
      <c r="C113" s="18" t="s">
        <v>130</v>
      </c>
      <c r="D113" s="18" t="s">
        <v>129</v>
      </c>
      <c r="E113" s="18" t="s">
        <v>128</v>
      </c>
      <c r="F113" s="18" t="s">
        <v>127</v>
      </c>
      <c r="G113" s="32" t="s">
        <v>126</v>
      </c>
      <c r="H113" s="33"/>
    </row>
    <row r="114" spans="1:8" ht="32.25" thickBot="1" x14ac:dyDescent="0.3">
      <c r="A114" s="42"/>
      <c r="B114" s="39"/>
      <c r="C114" s="19"/>
      <c r="D114" s="19"/>
      <c r="E114" s="19"/>
      <c r="F114" s="19"/>
      <c r="G114" s="10" t="s">
        <v>125</v>
      </c>
      <c r="H114" s="11">
        <v>18</v>
      </c>
    </row>
    <row r="115" spans="1:8" x14ac:dyDescent="0.25">
      <c r="A115" s="42"/>
      <c r="B115" s="39"/>
      <c r="C115" s="19"/>
      <c r="D115" s="19"/>
      <c r="E115" s="19"/>
      <c r="F115" s="19"/>
      <c r="G115" s="32" t="s">
        <v>74</v>
      </c>
      <c r="H115" s="33"/>
    </row>
    <row r="116" spans="1:8" x14ac:dyDescent="0.25">
      <c r="A116" s="42"/>
      <c r="B116" s="39"/>
      <c r="C116" s="19"/>
      <c r="D116" s="19"/>
      <c r="E116" s="19"/>
      <c r="F116" s="19"/>
      <c r="G116" s="10" t="s">
        <v>124</v>
      </c>
      <c r="H116" s="11">
        <v>32</v>
      </c>
    </row>
    <row r="117" spans="1:8" ht="85.5" customHeight="1" thickBot="1" x14ac:dyDescent="0.3">
      <c r="A117" s="42"/>
      <c r="B117" s="39"/>
      <c r="C117" s="20"/>
      <c r="D117" s="20"/>
      <c r="E117" s="20"/>
      <c r="F117" s="20"/>
      <c r="G117" s="34" t="s">
        <v>8</v>
      </c>
      <c r="H117" s="36">
        <f>SUM(H114:H114,H116:H116,)</f>
        <v>50</v>
      </c>
    </row>
    <row r="118" spans="1:8" ht="150" customHeight="1" thickBot="1" x14ac:dyDescent="0.3">
      <c r="A118" s="43"/>
      <c r="B118" s="40"/>
      <c r="C118" s="16" t="s">
        <v>123</v>
      </c>
      <c r="D118" s="16"/>
      <c r="E118" s="16"/>
      <c r="F118" s="17"/>
      <c r="G118" s="35"/>
      <c r="H118" s="37"/>
    </row>
    <row r="119" spans="1:8" x14ac:dyDescent="0.25">
      <c r="A119" s="41">
        <v>16</v>
      </c>
      <c r="B119" s="38" t="s">
        <v>107</v>
      </c>
      <c r="C119" s="18" t="s">
        <v>122</v>
      </c>
      <c r="D119" s="18" t="s">
        <v>121</v>
      </c>
      <c r="E119" s="18" t="s">
        <v>120</v>
      </c>
      <c r="F119" s="18" t="s">
        <v>119</v>
      </c>
      <c r="G119" s="32" t="s">
        <v>118</v>
      </c>
      <c r="H119" s="33"/>
    </row>
    <row r="120" spans="1:8" ht="47.25" x14ac:dyDescent="0.25">
      <c r="A120" s="42"/>
      <c r="B120" s="39"/>
      <c r="C120" s="19"/>
      <c r="D120" s="19"/>
      <c r="E120" s="19"/>
      <c r="F120" s="19"/>
      <c r="G120" s="10" t="s">
        <v>117</v>
      </c>
      <c r="H120" s="11">
        <v>18</v>
      </c>
    </row>
    <row r="121" spans="1:8" ht="63.75" thickBot="1" x14ac:dyDescent="0.3">
      <c r="A121" s="42"/>
      <c r="B121" s="39"/>
      <c r="C121" s="19"/>
      <c r="D121" s="19"/>
      <c r="E121" s="19"/>
      <c r="F121" s="19"/>
      <c r="G121" s="10" t="s">
        <v>116</v>
      </c>
      <c r="H121" s="11">
        <v>18</v>
      </c>
    </row>
    <row r="122" spans="1:8" x14ac:dyDescent="0.25">
      <c r="A122" s="42"/>
      <c r="B122" s="39"/>
      <c r="C122" s="19"/>
      <c r="D122" s="19"/>
      <c r="E122" s="19"/>
      <c r="F122" s="19"/>
      <c r="G122" s="32" t="s">
        <v>74</v>
      </c>
      <c r="H122" s="33"/>
    </row>
    <row r="123" spans="1:8" ht="31.5" x14ac:dyDescent="0.25">
      <c r="A123" s="42"/>
      <c r="B123" s="39"/>
      <c r="C123" s="19"/>
      <c r="D123" s="19"/>
      <c r="E123" s="19"/>
      <c r="F123" s="19"/>
      <c r="G123" s="10" t="s">
        <v>115</v>
      </c>
      <c r="H123" s="11">
        <v>9</v>
      </c>
    </row>
    <row r="124" spans="1:8" ht="16.5" thickBot="1" x14ac:dyDescent="0.3">
      <c r="A124" s="42"/>
      <c r="B124" s="39"/>
      <c r="C124" s="20"/>
      <c r="D124" s="20"/>
      <c r="E124" s="20"/>
      <c r="F124" s="20"/>
      <c r="G124" s="34" t="s">
        <v>8</v>
      </c>
      <c r="H124" s="36">
        <f>SUM(H120:H121,H123:H123,)</f>
        <v>45</v>
      </c>
    </row>
    <row r="125" spans="1:8" ht="150" customHeight="1" thickBot="1" x14ac:dyDescent="0.3">
      <c r="A125" s="43"/>
      <c r="B125" s="40"/>
      <c r="C125" s="16" t="s">
        <v>114</v>
      </c>
      <c r="D125" s="16"/>
      <c r="E125" s="16"/>
      <c r="F125" s="17"/>
      <c r="G125" s="35"/>
      <c r="H125" s="37"/>
    </row>
    <row r="126" spans="1:8" x14ac:dyDescent="0.25">
      <c r="A126" s="41">
        <v>17</v>
      </c>
      <c r="B126" s="38" t="s">
        <v>107</v>
      </c>
      <c r="C126" s="18" t="s">
        <v>113</v>
      </c>
      <c r="D126" s="18" t="s">
        <v>112</v>
      </c>
      <c r="E126" s="18" t="s">
        <v>111</v>
      </c>
      <c r="F126" s="18" t="s">
        <v>110</v>
      </c>
      <c r="G126" s="32" t="s">
        <v>88</v>
      </c>
      <c r="H126" s="33"/>
    </row>
    <row r="127" spans="1:8" ht="47.25" x14ac:dyDescent="0.25">
      <c r="A127" s="42"/>
      <c r="B127" s="39"/>
      <c r="C127" s="19"/>
      <c r="D127" s="19"/>
      <c r="E127" s="19"/>
      <c r="F127" s="19"/>
      <c r="G127" s="10" t="s">
        <v>86</v>
      </c>
      <c r="H127" s="11">
        <v>15</v>
      </c>
    </row>
    <row r="128" spans="1:8" ht="48" thickBot="1" x14ac:dyDescent="0.3">
      <c r="A128" s="42"/>
      <c r="B128" s="39"/>
      <c r="C128" s="19"/>
      <c r="D128" s="19"/>
      <c r="E128" s="19"/>
      <c r="F128" s="19"/>
      <c r="G128" s="10" t="s">
        <v>109</v>
      </c>
      <c r="H128" s="11">
        <v>18</v>
      </c>
    </row>
    <row r="129" spans="1:8" x14ac:dyDescent="0.25">
      <c r="A129" s="42"/>
      <c r="B129" s="39"/>
      <c r="C129" s="19"/>
      <c r="D129" s="19"/>
      <c r="E129" s="19"/>
      <c r="F129" s="19"/>
      <c r="G129" s="32" t="s">
        <v>106</v>
      </c>
      <c r="H129" s="33"/>
    </row>
    <row r="130" spans="1:8" ht="31.5" x14ac:dyDescent="0.25">
      <c r="A130" s="42"/>
      <c r="B130" s="39"/>
      <c r="C130" s="19"/>
      <c r="D130" s="19"/>
      <c r="E130" s="19"/>
      <c r="F130" s="19"/>
      <c r="G130" s="10" t="s">
        <v>72</v>
      </c>
      <c r="H130" s="11">
        <v>18</v>
      </c>
    </row>
    <row r="131" spans="1:8" ht="31.5" x14ac:dyDescent="0.25">
      <c r="A131" s="42"/>
      <c r="B131" s="39"/>
      <c r="C131" s="19"/>
      <c r="D131" s="19"/>
      <c r="E131" s="19"/>
      <c r="F131" s="19"/>
      <c r="G131" s="10" t="s">
        <v>104</v>
      </c>
      <c r="H131" s="11">
        <v>18</v>
      </c>
    </row>
    <row r="132" spans="1:8" ht="16.5" thickBot="1" x14ac:dyDescent="0.3">
      <c r="A132" s="42"/>
      <c r="B132" s="39"/>
      <c r="C132" s="20"/>
      <c r="D132" s="20"/>
      <c r="E132" s="20"/>
      <c r="F132" s="20"/>
      <c r="G132" s="34" t="s">
        <v>8</v>
      </c>
      <c r="H132" s="36">
        <f>SUM(H127:H128,H130:H131,)</f>
        <v>69</v>
      </c>
    </row>
    <row r="133" spans="1:8" ht="150" customHeight="1" thickBot="1" x14ac:dyDescent="0.3">
      <c r="A133" s="43"/>
      <c r="B133" s="40"/>
      <c r="C133" s="16" t="s">
        <v>108</v>
      </c>
      <c r="D133" s="16"/>
      <c r="E133" s="16"/>
      <c r="F133" s="17"/>
      <c r="G133" s="35"/>
      <c r="H133" s="37"/>
    </row>
    <row r="134" spans="1:8" x14ac:dyDescent="0.25">
      <c r="A134" s="41">
        <v>18</v>
      </c>
      <c r="B134" s="38" t="s">
        <v>107</v>
      </c>
      <c r="C134" s="18" t="s">
        <v>78</v>
      </c>
      <c r="D134" s="18" t="s">
        <v>77</v>
      </c>
      <c r="E134" s="18" t="s">
        <v>76</v>
      </c>
      <c r="F134" s="18" t="s">
        <v>75</v>
      </c>
      <c r="G134" s="32" t="s">
        <v>106</v>
      </c>
      <c r="H134" s="33"/>
    </row>
    <row r="135" spans="1:8" ht="31.5" x14ac:dyDescent="0.25">
      <c r="A135" s="42"/>
      <c r="B135" s="39"/>
      <c r="C135" s="19"/>
      <c r="D135" s="19"/>
      <c r="E135" s="19"/>
      <c r="F135" s="19"/>
      <c r="G135" s="10" t="s">
        <v>72</v>
      </c>
      <c r="H135" s="11">
        <v>15</v>
      </c>
    </row>
    <row r="136" spans="1:8" ht="31.5" x14ac:dyDescent="0.25">
      <c r="A136" s="42"/>
      <c r="B136" s="39"/>
      <c r="C136" s="19"/>
      <c r="D136" s="19"/>
      <c r="E136" s="19"/>
      <c r="F136" s="19"/>
      <c r="G136" s="10" t="s">
        <v>105</v>
      </c>
      <c r="H136" s="11">
        <v>31</v>
      </c>
    </row>
    <row r="137" spans="1:8" ht="32.25" thickBot="1" x14ac:dyDescent="0.3">
      <c r="A137" s="42"/>
      <c r="B137" s="39"/>
      <c r="C137" s="19"/>
      <c r="D137" s="19"/>
      <c r="E137" s="19"/>
      <c r="F137" s="19"/>
      <c r="G137" s="10" t="s">
        <v>104</v>
      </c>
      <c r="H137" s="11">
        <v>16</v>
      </c>
    </row>
    <row r="138" spans="1:8" x14ac:dyDescent="0.25">
      <c r="A138" s="42"/>
      <c r="B138" s="39"/>
      <c r="C138" s="19"/>
      <c r="D138" s="19"/>
      <c r="E138" s="19"/>
      <c r="F138" s="19"/>
      <c r="G138" s="32" t="s">
        <v>74</v>
      </c>
      <c r="H138" s="33"/>
    </row>
    <row r="139" spans="1:8" ht="31.5" x14ac:dyDescent="0.25">
      <c r="A139" s="42"/>
      <c r="B139" s="39"/>
      <c r="C139" s="19"/>
      <c r="D139" s="19"/>
      <c r="E139" s="19"/>
      <c r="F139" s="19"/>
      <c r="G139" s="10" t="s">
        <v>73</v>
      </c>
      <c r="H139" s="11">
        <v>14</v>
      </c>
    </row>
    <row r="140" spans="1:8" ht="16.5" thickBot="1" x14ac:dyDescent="0.3">
      <c r="A140" s="42"/>
      <c r="B140" s="39"/>
      <c r="C140" s="20"/>
      <c r="D140" s="20"/>
      <c r="E140" s="20"/>
      <c r="F140" s="20"/>
      <c r="G140" s="34" t="s">
        <v>8</v>
      </c>
      <c r="H140" s="36">
        <f>SUM(H135:H137,H139:H139,)</f>
        <v>76</v>
      </c>
    </row>
    <row r="141" spans="1:8" ht="171.75" customHeight="1" thickBot="1" x14ac:dyDescent="0.3">
      <c r="A141" s="43"/>
      <c r="B141" s="40"/>
      <c r="C141" s="16" t="s">
        <v>103</v>
      </c>
      <c r="D141" s="16"/>
      <c r="E141" s="16"/>
      <c r="F141" s="17"/>
      <c r="G141" s="35"/>
      <c r="H141" s="37"/>
    </row>
    <row r="142" spans="1:8" x14ac:dyDescent="0.25">
      <c r="A142" s="41">
        <v>19</v>
      </c>
      <c r="B142" s="38" t="s">
        <v>93</v>
      </c>
      <c r="C142" s="18" t="s">
        <v>102</v>
      </c>
      <c r="D142" s="18" t="s">
        <v>101</v>
      </c>
      <c r="E142" s="18" t="s">
        <v>100</v>
      </c>
      <c r="F142" s="18" t="s">
        <v>99</v>
      </c>
      <c r="G142" s="32" t="s">
        <v>88</v>
      </c>
      <c r="H142" s="33"/>
    </row>
    <row r="143" spans="1:8" ht="16.5" thickBot="1" x14ac:dyDescent="0.3">
      <c r="A143" s="42"/>
      <c r="B143" s="39"/>
      <c r="C143" s="19"/>
      <c r="D143" s="19"/>
      <c r="E143" s="19"/>
      <c r="F143" s="19"/>
      <c r="G143" s="10" t="s">
        <v>29</v>
      </c>
      <c r="H143" s="11">
        <v>6</v>
      </c>
    </row>
    <row r="144" spans="1:8" x14ac:dyDescent="0.25">
      <c r="A144" s="42"/>
      <c r="B144" s="39"/>
      <c r="C144" s="19"/>
      <c r="D144" s="19"/>
      <c r="E144" s="19"/>
      <c r="F144" s="19"/>
      <c r="G144" s="44" t="s">
        <v>98</v>
      </c>
      <c r="H144" s="33"/>
    </row>
    <row r="145" spans="1:8" ht="31.5" x14ac:dyDescent="0.25">
      <c r="A145" s="42"/>
      <c r="B145" s="39"/>
      <c r="C145" s="19"/>
      <c r="D145" s="19"/>
      <c r="E145" s="19"/>
      <c r="F145" s="19"/>
      <c r="G145" s="10" t="s">
        <v>97</v>
      </c>
      <c r="H145" s="11">
        <v>6</v>
      </c>
    </row>
    <row r="146" spans="1:8" ht="31.5" x14ac:dyDescent="0.25">
      <c r="A146" s="42"/>
      <c r="B146" s="39"/>
      <c r="C146" s="19"/>
      <c r="D146" s="19"/>
      <c r="E146" s="19"/>
      <c r="F146" s="19"/>
      <c r="G146" s="10" t="s">
        <v>96</v>
      </c>
      <c r="H146" s="11">
        <v>6</v>
      </c>
    </row>
    <row r="147" spans="1:8" x14ac:dyDescent="0.25">
      <c r="A147" s="42"/>
      <c r="B147" s="39"/>
      <c r="C147" s="19"/>
      <c r="D147" s="19"/>
      <c r="E147" s="19"/>
      <c r="F147" s="19"/>
      <c r="G147" s="10" t="s">
        <v>95</v>
      </c>
      <c r="H147" s="11">
        <v>6</v>
      </c>
    </row>
    <row r="148" spans="1:8" ht="16.5" thickBot="1" x14ac:dyDescent="0.3">
      <c r="A148" s="42"/>
      <c r="B148" s="39"/>
      <c r="C148" s="20"/>
      <c r="D148" s="20"/>
      <c r="E148" s="20"/>
      <c r="F148" s="20"/>
      <c r="G148" s="34" t="s">
        <v>8</v>
      </c>
      <c r="H148" s="36">
        <f>SUM(H143:H143,H145:H147,)</f>
        <v>24</v>
      </c>
    </row>
    <row r="149" spans="1:8" ht="150" customHeight="1" thickBot="1" x14ac:dyDescent="0.3">
      <c r="A149" s="43"/>
      <c r="B149" s="40"/>
      <c r="C149" s="16" t="s">
        <v>94</v>
      </c>
      <c r="D149" s="16"/>
      <c r="E149" s="16"/>
      <c r="F149" s="17"/>
      <c r="G149" s="35"/>
      <c r="H149" s="37"/>
    </row>
    <row r="150" spans="1:8" x14ac:dyDescent="0.25">
      <c r="A150" s="41">
        <v>20</v>
      </c>
      <c r="B150" s="38" t="s">
        <v>93</v>
      </c>
      <c r="C150" s="18" t="s">
        <v>92</v>
      </c>
      <c r="D150" s="18" t="s">
        <v>91</v>
      </c>
      <c r="E150" s="18" t="s">
        <v>90</v>
      </c>
      <c r="F150" s="18" t="s">
        <v>89</v>
      </c>
      <c r="G150" s="32" t="s">
        <v>88</v>
      </c>
      <c r="H150" s="33"/>
    </row>
    <row r="151" spans="1:8" ht="47.25" x14ac:dyDescent="0.25">
      <c r="A151" s="42"/>
      <c r="B151" s="39"/>
      <c r="C151" s="19"/>
      <c r="D151" s="19"/>
      <c r="E151" s="19"/>
      <c r="F151" s="19"/>
      <c r="G151" s="10" t="s">
        <v>87</v>
      </c>
      <c r="H151" s="11">
        <v>18</v>
      </c>
    </row>
    <row r="152" spans="1:8" ht="48" thickBot="1" x14ac:dyDescent="0.3">
      <c r="A152" s="42"/>
      <c r="B152" s="39"/>
      <c r="C152" s="19"/>
      <c r="D152" s="19"/>
      <c r="E152" s="19"/>
      <c r="F152" s="19"/>
      <c r="G152" s="10" t="s">
        <v>86</v>
      </c>
      <c r="H152" s="11">
        <v>15</v>
      </c>
    </row>
    <row r="153" spans="1:8" x14ac:dyDescent="0.25">
      <c r="A153" s="42"/>
      <c r="B153" s="39"/>
      <c r="C153" s="19"/>
      <c r="D153" s="19"/>
      <c r="E153" s="19"/>
      <c r="F153" s="19"/>
      <c r="G153" s="32" t="s">
        <v>74</v>
      </c>
      <c r="H153" s="33"/>
    </row>
    <row r="154" spans="1:8" x14ac:dyDescent="0.25">
      <c r="A154" s="42"/>
      <c r="B154" s="39"/>
      <c r="C154" s="19"/>
      <c r="D154" s="19"/>
      <c r="E154" s="19"/>
      <c r="F154" s="19"/>
      <c r="G154" s="10" t="s">
        <v>71</v>
      </c>
      <c r="H154" s="11">
        <v>33</v>
      </c>
    </row>
    <row r="155" spans="1:8" ht="16.5" thickBot="1" x14ac:dyDescent="0.3">
      <c r="A155" s="42"/>
      <c r="B155" s="39"/>
      <c r="C155" s="20"/>
      <c r="D155" s="20"/>
      <c r="E155" s="20"/>
      <c r="F155" s="20"/>
      <c r="G155" s="34" t="s">
        <v>8</v>
      </c>
      <c r="H155" s="36">
        <f>SUM(H151:H152,H154:H154,)</f>
        <v>66</v>
      </c>
    </row>
    <row r="156" spans="1:8" ht="150" customHeight="1" thickBot="1" x14ac:dyDescent="0.3">
      <c r="A156" s="43"/>
      <c r="B156" s="40"/>
      <c r="C156" s="16" t="s">
        <v>85</v>
      </c>
      <c r="D156" s="16"/>
      <c r="E156" s="16"/>
      <c r="F156" s="17"/>
      <c r="G156" s="35"/>
      <c r="H156" s="37"/>
    </row>
    <row r="157" spans="1:8" ht="16.5" thickBot="1" x14ac:dyDescent="0.3">
      <c r="A157" s="48" t="s">
        <v>84</v>
      </c>
      <c r="B157" s="49"/>
      <c r="C157" s="49"/>
      <c r="D157" s="49"/>
      <c r="E157" s="50"/>
      <c r="F157" s="29">
        <f>H155+H148+H140+H132+H124+H117+H111+H97+H87+H81+H70+H63+H53+H46+H38+H31+H23+H17+H12+H6</f>
        <v>1542</v>
      </c>
      <c r="G157" s="30"/>
      <c r="H157" s="31"/>
    </row>
    <row r="158" spans="1:8" ht="372" customHeight="1" thickBot="1" x14ac:dyDescent="0.3">
      <c r="A158" s="21" t="s">
        <v>9</v>
      </c>
      <c r="B158" s="22"/>
      <c r="C158" s="45" t="s">
        <v>83</v>
      </c>
      <c r="D158" s="46"/>
      <c r="E158" s="46"/>
      <c r="F158" s="47"/>
      <c r="G158" s="12" t="s">
        <v>80</v>
      </c>
      <c r="H158" s="15" t="s">
        <v>82</v>
      </c>
    </row>
    <row r="159" spans="1:8" ht="395.25" customHeight="1" thickBot="1" x14ac:dyDescent="0.3">
      <c r="A159" s="21" t="s">
        <v>9</v>
      </c>
      <c r="B159" s="22"/>
      <c r="C159" s="45" t="s">
        <v>81</v>
      </c>
      <c r="D159" s="46"/>
      <c r="E159" s="46"/>
      <c r="F159" s="47"/>
      <c r="G159" s="12" t="s">
        <v>80</v>
      </c>
      <c r="H159" s="15" t="s">
        <v>79</v>
      </c>
    </row>
  </sheetData>
  <sheetProtection algorithmName="SHA-512" hashValue="0OaLV/v8zbqxqTLXJvlhXWLXeIz9d+rGoj2KcQVduelyS5RreP6Ux6+NxLwcEehzLRDa8v8VTjODzoSeBqQeQw==" saltValue="79nyGIlY1m9zvVAsjuLQtw==" spinCount="100000" sheet="1" formatCells="0" formatColumns="0" formatRows="0" insertColumns="0" insertRows="0" insertHyperlinks="0" autoFilter="0"/>
  <autoFilter ref="A1:H495" xr:uid="{9935AF2A-4D8B-4F1A-85F3-AE774492B6F5}"/>
  <mergeCells count="229">
    <mergeCell ref="G89:H89"/>
    <mergeCell ref="G92:H92"/>
    <mergeCell ref="G95:H95"/>
    <mergeCell ref="G97:G98"/>
    <mergeCell ref="H97:H98"/>
    <mergeCell ref="G81:G82"/>
    <mergeCell ref="H81:H82"/>
    <mergeCell ref="B65:B71"/>
    <mergeCell ref="B72:B82"/>
    <mergeCell ref="B89:B98"/>
    <mergeCell ref="G65:H65"/>
    <mergeCell ref="G70:G71"/>
    <mergeCell ref="H70:H71"/>
    <mergeCell ref="C71:F71"/>
    <mergeCell ref="G72:H72"/>
    <mergeCell ref="G74:H74"/>
    <mergeCell ref="G76:H76"/>
    <mergeCell ref="G83:H83"/>
    <mergeCell ref="G85:H85"/>
    <mergeCell ref="G87:G88"/>
    <mergeCell ref="H87:H88"/>
    <mergeCell ref="D83:D87"/>
    <mergeCell ref="E83:E87"/>
    <mergeCell ref="F83:F87"/>
    <mergeCell ref="C88:F88"/>
    <mergeCell ref="G79:H79"/>
    <mergeCell ref="G48:H48"/>
    <mergeCell ref="G53:G54"/>
    <mergeCell ref="H53:H54"/>
    <mergeCell ref="C54:F54"/>
    <mergeCell ref="C48:C53"/>
    <mergeCell ref="D48:D53"/>
    <mergeCell ref="E48:E53"/>
    <mergeCell ref="F48:F53"/>
    <mergeCell ref="B55:B64"/>
    <mergeCell ref="G55:H55"/>
    <mergeCell ref="G57:H57"/>
    <mergeCell ref="G63:G64"/>
    <mergeCell ref="H63:H64"/>
    <mergeCell ref="C64:F64"/>
    <mergeCell ref="C55:C63"/>
    <mergeCell ref="D55:D63"/>
    <mergeCell ref="E55:E63"/>
    <mergeCell ref="F55:F63"/>
    <mergeCell ref="G33:H33"/>
    <mergeCell ref="G38:G39"/>
    <mergeCell ref="H38:H39"/>
    <mergeCell ref="C39:F39"/>
    <mergeCell ref="C33:C38"/>
    <mergeCell ref="D33:D38"/>
    <mergeCell ref="E33:E38"/>
    <mergeCell ref="F33:F38"/>
    <mergeCell ref="B40:B47"/>
    <mergeCell ref="G40:H40"/>
    <mergeCell ref="G44:H44"/>
    <mergeCell ref="G46:G47"/>
    <mergeCell ref="H46:H47"/>
    <mergeCell ref="C47:F47"/>
    <mergeCell ref="C40:C46"/>
    <mergeCell ref="D40:D46"/>
    <mergeCell ref="E40:E46"/>
    <mergeCell ref="F40:F46"/>
    <mergeCell ref="G19:H19"/>
    <mergeCell ref="G21:H21"/>
    <mergeCell ref="G23:G24"/>
    <mergeCell ref="H23:H24"/>
    <mergeCell ref="C24:F24"/>
    <mergeCell ref="C19:C23"/>
    <mergeCell ref="D19:D23"/>
    <mergeCell ref="E19:E23"/>
    <mergeCell ref="B25:B32"/>
    <mergeCell ref="G25:H25"/>
    <mergeCell ref="G27:H27"/>
    <mergeCell ref="G29:H29"/>
    <mergeCell ref="G31:G32"/>
    <mergeCell ref="H31:H32"/>
    <mergeCell ref="C32:F32"/>
    <mergeCell ref="C25:C31"/>
    <mergeCell ref="D25:D31"/>
    <mergeCell ref="E25:E31"/>
    <mergeCell ref="F19:F23"/>
    <mergeCell ref="A89:A98"/>
    <mergeCell ref="A99:A112"/>
    <mergeCell ref="A113:A118"/>
    <mergeCell ref="A119:A125"/>
    <mergeCell ref="A126:A133"/>
    <mergeCell ref="A55:A64"/>
    <mergeCell ref="A65:A71"/>
    <mergeCell ref="B113:B118"/>
    <mergeCell ref="B119:B125"/>
    <mergeCell ref="F25:F31"/>
    <mergeCell ref="B19:B24"/>
    <mergeCell ref="B33:B39"/>
    <mergeCell ref="B48:B54"/>
    <mergeCell ref="C82:F82"/>
    <mergeCell ref="B83:B88"/>
    <mergeCell ref="A2:A7"/>
    <mergeCell ref="A8:A13"/>
    <mergeCell ref="A14:A18"/>
    <mergeCell ref="A72:A82"/>
    <mergeCell ref="A83:A88"/>
    <mergeCell ref="A19:A24"/>
    <mergeCell ref="A25:A32"/>
    <mergeCell ref="A33:A39"/>
    <mergeCell ref="A40:A47"/>
    <mergeCell ref="A48:A54"/>
    <mergeCell ref="B2:B7"/>
    <mergeCell ref="G2:H2"/>
    <mergeCell ref="G4:H4"/>
    <mergeCell ref="G6:G7"/>
    <mergeCell ref="H6:H7"/>
    <mergeCell ref="C7:F7"/>
    <mergeCell ref="C2:C6"/>
    <mergeCell ref="D2:D6"/>
    <mergeCell ref="E2:E6"/>
    <mergeCell ref="F2:F6"/>
    <mergeCell ref="B8:B13"/>
    <mergeCell ref="G8:H8"/>
    <mergeCell ref="G10:H10"/>
    <mergeCell ref="G12:G13"/>
    <mergeCell ref="H12:H13"/>
    <mergeCell ref="C13:F13"/>
    <mergeCell ref="C8:C12"/>
    <mergeCell ref="D8:D12"/>
    <mergeCell ref="E8:E12"/>
    <mergeCell ref="F8:F12"/>
    <mergeCell ref="B14:B18"/>
    <mergeCell ref="G14:H14"/>
    <mergeCell ref="G17:G18"/>
    <mergeCell ref="H17:H18"/>
    <mergeCell ref="C18:F18"/>
    <mergeCell ref="C14:C17"/>
    <mergeCell ref="D14:D17"/>
    <mergeCell ref="E14:E17"/>
    <mergeCell ref="F14:F17"/>
    <mergeCell ref="H124:H125"/>
    <mergeCell ref="C125:F125"/>
    <mergeCell ref="B126:B133"/>
    <mergeCell ref="G126:H126"/>
    <mergeCell ref="G129:H129"/>
    <mergeCell ref="G124:G125"/>
    <mergeCell ref="B99:B112"/>
    <mergeCell ref="G99:H99"/>
    <mergeCell ref="G103:H103"/>
    <mergeCell ref="G105:H105"/>
    <mergeCell ref="G107:H107"/>
    <mergeCell ref="G109:H109"/>
    <mergeCell ref="G111:G112"/>
    <mergeCell ref="H111:H112"/>
    <mergeCell ref="C112:F112"/>
    <mergeCell ref="G113:H113"/>
    <mergeCell ref="G115:H115"/>
    <mergeCell ref="G117:G118"/>
    <mergeCell ref="H117:H118"/>
    <mergeCell ref="C118:F118"/>
    <mergeCell ref="G122:H122"/>
    <mergeCell ref="G119:H119"/>
    <mergeCell ref="H132:H133"/>
    <mergeCell ref="C133:F133"/>
    <mergeCell ref="A134:A141"/>
    <mergeCell ref="B134:B141"/>
    <mergeCell ref="G134:H134"/>
    <mergeCell ref="G138:H138"/>
    <mergeCell ref="G140:G141"/>
    <mergeCell ref="H140:H141"/>
    <mergeCell ref="G132:G133"/>
    <mergeCell ref="A159:B159"/>
    <mergeCell ref="C159:F159"/>
    <mergeCell ref="A158:B158"/>
    <mergeCell ref="C158:F158"/>
    <mergeCell ref="A142:A149"/>
    <mergeCell ref="B142:B149"/>
    <mergeCell ref="A150:A156"/>
    <mergeCell ref="B150:B156"/>
    <mergeCell ref="C141:F141"/>
    <mergeCell ref="E150:E155"/>
    <mergeCell ref="F150:F155"/>
    <mergeCell ref="A157:E157"/>
    <mergeCell ref="F157:H157"/>
    <mergeCell ref="G150:H150"/>
    <mergeCell ref="G153:H153"/>
    <mergeCell ref="G155:G156"/>
    <mergeCell ref="H155:H156"/>
    <mergeCell ref="C156:F156"/>
    <mergeCell ref="C150:C155"/>
    <mergeCell ref="D150:D155"/>
    <mergeCell ref="G142:H142"/>
    <mergeCell ref="G144:H144"/>
    <mergeCell ref="G148:G149"/>
    <mergeCell ref="H148:H149"/>
    <mergeCell ref="C149:F149"/>
    <mergeCell ref="C142:C148"/>
    <mergeCell ref="D142:D148"/>
    <mergeCell ref="E142:E148"/>
    <mergeCell ref="F142:F148"/>
    <mergeCell ref="C89:C97"/>
    <mergeCell ref="D89:D97"/>
    <mergeCell ref="E89:E97"/>
    <mergeCell ref="F89:F97"/>
    <mergeCell ref="D126:D132"/>
    <mergeCell ref="E126:E132"/>
    <mergeCell ref="F126:F132"/>
    <mergeCell ref="C98:F98"/>
    <mergeCell ref="C65:C70"/>
    <mergeCell ref="D65:D70"/>
    <mergeCell ref="E65:E70"/>
    <mergeCell ref="F65:F70"/>
    <mergeCell ref="C72:C81"/>
    <mergeCell ref="D72:D81"/>
    <mergeCell ref="E72:E81"/>
    <mergeCell ref="F72:F81"/>
    <mergeCell ref="C83:C87"/>
    <mergeCell ref="C119:C124"/>
    <mergeCell ref="D119:D124"/>
    <mergeCell ref="E119:E124"/>
    <mergeCell ref="F119:F124"/>
    <mergeCell ref="C126:C132"/>
    <mergeCell ref="E134:E140"/>
    <mergeCell ref="F134:F140"/>
    <mergeCell ref="C99:C111"/>
    <mergeCell ref="D99:D111"/>
    <mergeCell ref="E99:E111"/>
    <mergeCell ref="F99:F111"/>
    <mergeCell ref="C113:C117"/>
    <mergeCell ref="D113:D117"/>
    <mergeCell ref="E113:E117"/>
    <mergeCell ref="F113:F117"/>
    <mergeCell ref="C134:C140"/>
    <mergeCell ref="D134:D14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bb52402-df7b-4461-a56f-752545ff1b0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1E985F2C4AF03F40BC2EC7BBE3BF655D" ma:contentTypeVersion="9" ma:contentTypeDescription="Új dokumentum létrehozása." ma:contentTypeScope="" ma:versionID="e3d788789cb1dfbb3e864dc4457ff0e3">
  <xsd:schema xmlns:xsd="http://www.w3.org/2001/XMLSchema" xmlns:xs="http://www.w3.org/2001/XMLSchema" xmlns:p="http://schemas.microsoft.com/office/2006/metadata/properties" xmlns:ns3="3bb52402-df7b-4461-a56f-752545ff1b0d" xmlns:ns4="bd48322a-157e-435c-866f-de91dd2babb4" targetNamespace="http://schemas.microsoft.com/office/2006/metadata/properties" ma:root="true" ma:fieldsID="d326c9370a1ce1aa6126307eff0a5684" ns3:_="" ns4:_="">
    <xsd:import namespace="3bb52402-df7b-4461-a56f-752545ff1b0d"/>
    <xsd:import namespace="bd48322a-157e-435c-866f-de91dd2babb4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52402-df7b-4461-a56f-752545ff1b0d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8322a-157e-435c-866f-de91dd2babb4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Résztvevők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Megosztva részletekkel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Megosztási tipp kivonat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F0B09B-33B0-49B8-8ED2-6F1F55B80517}">
  <ds:schemaRefs>
    <ds:schemaRef ds:uri="http://www.w3.org/XML/1998/namespace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bd48322a-157e-435c-866f-de91dd2babb4"/>
    <ds:schemaRef ds:uri="3bb52402-df7b-4461-a56f-752545ff1b0d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1DF6E59-6796-44CC-A9A5-5C4BC6A2822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FEA4ED-C3FF-4686-B828-E0721FCFDA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52402-df7b-4461-a56f-752545ff1b0d"/>
    <ds:schemaRef ds:uri="bd48322a-157e-435c-866f-de91dd2bab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6.2</vt:lpstr>
      <vt:lpstr>6.3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Surányi Anita</dc:creator>
  <cp:lastModifiedBy>Kullai-Papp Andrea</cp:lastModifiedBy>
  <dcterms:created xsi:type="dcterms:W3CDTF">2024-11-28T14:19:52Z</dcterms:created>
  <dcterms:modified xsi:type="dcterms:W3CDTF">2025-07-07T06:56:40Z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0x0101001E985F2C4AF03F40BC2EC7BBE3BF655D</vt:lpwstr>
  </property>
</Properties>
</file>